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oeberle\Dropbox\Paper\2023_Waltl_Mitrephoron\250908\"/>
    </mc:Choice>
  </mc:AlternateContent>
  <xr:revisionPtr revIDLastSave="0" documentId="8_{20F8CA44-217D-490A-9878-BAA3F76503AB}" xr6:coauthVersionLast="47" xr6:coauthVersionMax="47" xr10:uidLastSave="{00000000-0000-0000-0000-000000000000}"/>
  <bookViews>
    <workbookView xWindow="-120" yWindow="-120" windowWidth="29040" windowHeight="15720" xr2:uid="{D8F5A26E-747B-4C0A-B650-442A41FBBFFA}"/>
  </bookViews>
  <sheets>
    <sheet name="PBMC - cmpd 48h, then A23187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C7" i="14" l="1"/>
  <c r="BC8" i="14"/>
  <c r="BC9" i="14"/>
  <c r="BC10" i="14"/>
  <c r="BC11" i="14"/>
  <c r="BC12" i="14"/>
  <c r="BC13" i="14"/>
  <c r="BC14" i="14"/>
  <c r="BC15" i="14"/>
  <c r="BC16" i="14"/>
  <c r="BC17" i="14"/>
  <c r="BC18" i="14"/>
  <c r="BC19" i="14"/>
  <c r="BC20" i="14"/>
  <c r="BC21" i="14"/>
  <c r="BC22" i="14"/>
  <c r="BC23" i="14"/>
  <c r="BC24" i="14"/>
  <c r="BC25" i="14"/>
  <c r="BC26" i="14"/>
  <c r="BC27" i="14"/>
  <c r="BC28" i="14"/>
  <c r="BC29" i="14"/>
  <c r="BC30" i="14"/>
  <c r="BC31" i="14"/>
  <c r="BC32" i="14"/>
  <c r="BC33" i="14"/>
  <c r="BC34" i="14"/>
  <c r="BC35" i="14"/>
  <c r="BC36" i="14"/>
  <c r="BC37" i="14"/>
  <c r="BC38" i="14"/>
  <c r="BC39" i="14"/>
  <c r="BC40" i="14"/>
  <c r="BC41" i="14"/>
  <c r="BC42" i="14"/>
  <c r="BC43" i="14"/>
  <c r="BC6" i="14"/>
  <c r="AM7" i="14"/>
  <c r="AM8" i="14"/>
  <c r="AM9" i="14"/>
  <c r="AM10" i="14"/>
  <c r="AM11" i="14"/>
  <c r="AM12" i="14"/>
  <c r="AM13" i="14"/>
  <c r="AM14" i="14"/>
  <c r="AM15" i="14"/>
  <c r="AM16" i="14"/>
  <c r="AM18" i="14"/>
  <c r="AM19" i="14"/>
  <c r="AM20" i="14"/>
  <c r="AM21" i="14"/>
  <c r="AM22" i="14"/>
  <c r="AM23" i="14"/>
  <c r="AM24" i="14"/>
  <c r="AM25" i="14"/>
  <c r="AM26" i="14"/>
  <c r="AM27" i="14"/>
  <c r="AM28" i="14"/>
  <c r="AM29" i="14"/>
  <c r="AM30" i="14"/>
  <c r="AM31" i="14"/>
  <c r="AM32" i="14"/>
  <c r="AM33" i="14"/>
  <c r="AM34" i="14"/>
  <c r="AM35" i="14"/>
  <c r="AM36" i="14"/>
  <c r="AM37" i="14"/>
  <c r="AM38" i="14"/>
  <c r="AM39" i="14"/>
  <c r="AM40" i="14"/>
  <c r="AM41" i="14"/>
  <c r="AM42" i="14"/>
  <c r="AM43" i="14"/>
  <c r="AM6" i="14"/>
  <c r="W7" i="14"/>
  <c r="W8" i="14"/>
  <c r="W9" i="14"/>
  <c r="W10" i="14"/>
  <c r="W11" i="14"/>
  <c r="W12" i="14"/>
  <c r="W13" i="14"/>
  <c r="W14" i="14"/>
  <c r="W15" i="14"/>
  <c r="W16" i="14"/>
  <c r="W17" i="14"/>
  <c r="W18" i="14"/>
  <c r="W19" i="14"/>
  <c r="W20" i="14"/>
  <c r="W21" i="14"/>
  <c r="W22" i="14"/>
  <c r="W23" i="14"/>
  <c r="W24" i="14"/>
  <c r="W25" i="14"/>
  <c r="W26" i="14"/>
  <c r="W27" i="14"/>
  <c r="W28" i="14"/>
  <c r="W29" i="14"/>
  <c r="W30" i="14"/>
  <c r="W31" i="14"/>
  <c r="W32" i="14"/>
  <c r="W33" i="14"/>
  <c r="W34" i="14"/>
  <c r="W35" i="14"/>
  <c r="W36" i="14"/>
  <c r="W37" i="14"/>
  <c r="W38" i="14"/>
  <c r="W39" i="14"/>
  <c r="W40" i="14"/>
  <c r="W41" i="14"/>
  <c r="W42" i="14"/>
  <c r="W43" i="14"/>
  <c r="W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6" i="14"/>
</calcChain>
</file>

<file path=xl/sharedStrings.xml><?xml version="1.0" encoding="utf-8"?>
<sst xmlns="http://schemas.openxmlformats.org/spreadsheetml/2006/main" count="186" uniqueCount="48">
  <si>
    <t>17-HDHA</t>
  </si>
  <si>
    <t>14-HDHA</t>
  </si>
  <si>
    <t>7-HDHA</t>
  </si>
  <si>
    <t>4-HDHA</t>
  </si>
  <si>
    <t>17-HDPA</t>
  </si>
  <si>
    <t>14-HDPA</t>
  </si>
  <si>
    <t>7-HDPA</t>
  </si>
  <si>
    <t>18-HEPE</t>
  </si>
  <si>
    <t>15-HEPE</t>
  </si>
  <si>
    <t>12-HEPE</t>
  </si>
  <si>
    <t>11-HEPE</t>
  </si>
  <si>
    <t>5-HEPE</t>
  </si>
  <si>
    <t>15-HETE</t>
  </si>
  <si>
    <t>12-HETE</t>
  </si>
  <si>
    <t>11-HETE</t>
  </si>
  <si>
    <t>5-HETE</t>
  </si>
  <si>
    <t>9-HODE</t>
  </si>
  <si>
    <t>13-HODE</t>
  </si>
  <si>
    <t>AA</t>
  </si>
  <si>
    <t>EPA</t>
  </si>
  <si>
    <t>DHA</t>
  </si>
  <si>
    <t>DPA</t>
  </si>
  <si>
    <t>5.6-EET</t>
  </si>
  <si>
    <t>14.15-EET</t>
  </si>
  <si>
    <t>PEA</t>
  </si>
  <si>
    <t>1-AG</t>
  </si>
  <si>
    <t>8.9-EET</t>
  </si>
  <si>
    <t>11.12-EET</t>
  </si>
  <si>
    <t>14.15-DiHET</t>
  </si>
  <si>
    <t>5,15-diHETE</t>
  </si>
  <si>
    <t>cell number</t>
  </si>
  <si>
    <t>conc [µM]</t>
  </si>
  <si>
    <t>n</t>
  </si>
  <si>
    <t>veh.</t>
  </si>
  <si>
    <r>
      <t>LTB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</si>
  <si>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LTB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-isomers</t>
    </r>
  </si>
  <si>
    <r>
      <t>20-OH-LTB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</si>
  <si>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PGE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</si>
  <si>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15-ketoPGE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</si>
  <si>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PGD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</si>
  <si>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PGF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</rPr>
      <t>α</t>
    </r>
  </si>
  <si>
    <r>
      <t>TXB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</si>
  <si>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cpd.</t>
  </si>
  <si>
    <r>
      <t>pg/1 × 10</t>
    </r>
    <r>
      <rPr>
        <b/>
        <vertAlign val="superscript"/>
        <sz val="12"/>
        <color theme="1"/>
        <rFont val="Arial"/>
        <family val="2"/>
      </rPr>
      <t xml:space="preserve">6   </t>
    </r>
    <r>
      <rPr>
        <b/>
        <sz val="12"/>
        <color theme="1"/>
        <rFont val="Arial"/>
        <family val="2"/>
      </rPr>
      <t>cells</t>
    </r>
  </si>
  <si>
    <t>average veh.</t>
  </si>
  <si>
    <t>treatment</t>
  </si>
  <si>
    <t>concentration [µM]</t>
  </si>
  <si>
    <r>
      <t>cell number [× 10</t>
    </r>
    <r>
      <rPr>
        <b/>
        <vertAlign val="superscript"/>
        <sz val="12"/>
        <color theme="1"/>
        <rFont val="Arial"/>
        <family val="2"/>
      </rPr>
      <t>6</t>
    </r>
    <r>
      <rPr>
        <b/>
        <sz val="12"/>
        <color theme="1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</si>
</sst>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/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/>
    <xf numFmtId="164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164" fontId="0" fillId="3" borderId="0" xfId="0" applyNumberFormat="1" applyFont="1" applyFill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860B-BF32-4C4D-995C-0AD9F6609704}">
  <sheetPr>
    <tabColor rgb="FF92D050"/>
  </sheetPr>
  <dimension ref="A1:GE74"/>
  <sheetViews>
    <sheetView tabSelected="1" zoomScale="70" zoomScaleNormal="70" workbookViewId="0">
      <selection sqref="A1:A43"/>
    </sheetView>
  </sheetViews>
  <sheetFormatPr baseColWidth="10" defaultColWidth="15.7109375" defaultRowHeight="15" x14ac:dyDescent="0.25"/>
  <cols>
    <col min="1" max="1" width="15.7109375" style="7"/>
    <col min="2" max="2" width="25.7109375" style="7" customWidth="1"/>
    <col min="3" max="6" width="15.7109375" style="7"/>
    <col min="7" max="7" width="15.7109375" style="21"/>
    <col min="8" max="18" width="15.7109375" style="7"/>
    <col min="19" max="19" width="25.7109375" style="7" customWidth="1"/>
    <col min="20" max="34" width="15.7109375" style="7"/>
    <col min="35" max="35" width="25.7109375" style="7" customWidth="1"/>
    <col min="36" max="50" width="15.7109375" style="7"/>
    <col min="51" max="51" width="25.7109375" style="7" customWidth="1"/>
    <col min="52" max="65" width="15.7109375" style="7"/>
    <col min="69" max="16384" width="15.7109375" style="7"/>
  </cols>
  <sheetData>
    <row r="1" spans="1:187" s="23" customFormat="1" ht="15.75" customHeight="1" x14ac:dyDescent="0.25">
      <c r="A1" s="35" t="s">
        <v>43</v>
      </c>
      <c r="B1" s="22" t="s">
        <v>45</v>
      </c>
      <c r="C1" s="10" t="s">
        <v>33</v>
      </c>
      <c r="D1" s="10" t="s">
        <v>33</v>
      </c>
      <c r="E1" s="10" t="s">
        <v>33</v>
      </c>
      <c r="F1" s="10" t="s">
        <v>33</v>
      </c>
      <c r="G1" s="26" t="s">
        <v>44</v>
      </c>
      <c r="H1" s="10">
        <v>1</v>
      </c>
      <c r="I1" s="10">
        <v>1</v>
      </c>
      <c r="J1" s="10">
        <v>2</v>
      </c>
      <c r="K1" s="10">
        <v>2</v>
      </c>
      <c r="L1" s="10">
        <v>3</v>
      </c>
      <c r="M1" s="10">
        <v>3</v>
      </c>
      <c r="N1" s="10">
        <v>4</v>
      </c>
      <c r="O1" s="10">
        <v>4</v>
      </c>
      <c r="P1" s="10">
        <v>5</v>
      </c>
      <c r="Q1" s="10">
        <v>5</v>
      </c>
      <c r="S1" s="22" t="s">
        <v>42</v>
      </c>
      <c r="T1" s="10" t="s">
        <v>33</v>
      </c>
      <c r="U1" s="10" t="s">
        <v>33</v>
      </c>
      <c r="V1" s="10" t="s">
        <v>33</v>
      </c>
      <c r="W1" s="26" t="s">
        <v>44</v>
      </c>
      <c r="X1" s="10">
        <v>1</v>
      </c>
      <c r="Y1" s="10">
        <v>1</v>
      </c>
      <c r="Z1" s="10">
        <v>2</v>
      </c>
      <c r="AA1" s="10">
        <v>2</v>
      </c>
      <c r="AB1" s="10">
        <v>3</v>
      </c>
      <c r="AC1" s="10">
        <v>3</v>
      </c>
      <c r="AD1" s="10">
        <v>4</v>
      </c>
      <c r="AE1" s="10">
        <v>4</v>
      </c>
      <c r="AF1" s="10">
        <v>5</v>
      </c>
      <c r="AG1" s="10">
        <v>5</v>
      </c>
      <c r="AI1" s="22" t="s">
        <v>42</v>
      </c>
      <c r="AJ1" s="10" t="s">
        <v>33</v>
      </c>
      <c r="AK1" s="10" t="s">
        <v>33</v>
      </c>
      <c r="AL1" s="10" t="s">
        <v>33</v>
      </c>
      <c r="AM1" s="26" t="s">
        <v>44</v>
      </c>
      <c r="AN1" s="10">
        <v>1</v>
      </c>
      <c r="AO1" s="10">
        <v>1</v>
      </c>
      <c r="AP1" s="10">
        <v>2</v>
      </c>
      <c r="AQ1" s="10">
        <v>2</v>
      </c>
      <c r="AR1" s="10">
        <v>3</v>
      </c>
      <c r="AS1" s="10">
        <v>3</v>
      </c>
      <c r="AT1" s="10">
        <v>4</v>
      </c>
      <c r="AU1" s="10">
        <v>4</v>
      </c>
      <c r="AV1" s="10">
        <v>5</v>
      </c>
      <c r="AW1" s="10">
        <v>5</v>
      </c>
      <c r="AX1" s="5"/>
      <c r="AY1" s="22" t="s">
        <v>42</v>
      </c>
      <c r="AZ1" s="10" t="s">
        <v>33</v>
      </c>
      <c r="BA1" s="10" t="s">
        <v>33</v>
      </c>
      <c r="BB1" s="10" t="s">
        <v>33</v>
      </c>
      <c r="BC1" s="26" t="s">
        <v>44</v>
      </c>
      <c r="BD1" s="10">
        <v>1</v>
      </c>
      <c r="BE1" s="10">
        <v>1</v>
      </c>
      <c r="BF1" s="10">
        <v>2</v>
      </c>
      <c r="BG1" s="10">
        <v>2</v>
      </c>
      <c r="BH1" s="10">
        <v>3</v>
      </c>
      <c r="BI1" s="10">
        <v>3</v>
      </c>
      <c r="BJ1" s="10">
        <v>4</v>
      </c>
      <c r="BK1" s="10">
        <v>4</v>
      </c>
      <c r="BL1" s="10">
        <v>5</v>
      </c>
      <c r="BM1" s="10">
        <v>5</v>
      </c>
      <c r="CO1" s="5"/>
      <c r="DN1" s="5"/>
      <c r="EM1" s="5"/>
    </row>
    <row r="2" spans="1:187" s="11" customFormat="1" ht="15.75" customHeight="1" x14ac:dyDescent="0.25">
      <c r="A2" s="35"/>
      <c r="B2" s="1" t="s">
        <v>46</v>
      </c>
      <c r="C2" s="3"/>
      <c r="D2" s="3"/>
      <c r="E2" s="3"/>
      <c r="F2" s="3"/>
      <c r="G2" s="31"/>
      <c r="H2" s="20">
        <v>1</v>
      </c>
      <c r="I2" s="20">
        <v>10</v>
      </c>
      <c r="J2" s="20">
        <v>1</v>
      </c>
      <c r="K2" s="20">
        <v>10</v>
      </c>
      <c r="L2" s="20">
        <v>1</v>
      </c>
      <c r="M2" s="20">
        <v>10</v>
      </c>
      <c r="N2" s="20">
        <v>1</v>
      </c>
      <c r="O2" s="20">
        <v>10</v>
      </c>
      <c r="P2" s="20">
        <v>1</v>
      </c>
      <c r="Q2" s="20">
        <v>10</v>
      </c>
      <c r="S2" s="1" t="s">
        <v>31</v>
      </c>
      <c r="T2" s="3"/>
      <c r="U2" s="3"/>
      <c r="V2" s="3"/>
      <c r="W2" s="27"/>
      <c r="X2" s="20">
        <v>1</v>
      </c>
      <c r="Y2" s="20">
        <v>10</v>
      </c>
      <c r="Z2" s="20">
        <v>1</v>
      </c>
      <c r="AA2" s="20">
        <v>10</v>
      </c>
      <c r="AB2" s="20">
        <v>1</v>
      </c>
      <c r="AC2" s="20">
        <v>10</v>
      </c>
      <c r="AD2" s="20">
        <v>1</v>
      </c>
      <c r="AE2" s="20">
        <v>10</v>
      </c>
      <c r="AF2" s="20">
        <v>1</v>
      </c>
      <c r="AG2" s="20">
        <v>10</v>
      </c>
      <c r="AI2" s="1" t="s">
        <v>31</v>
      </c>
      <c r="AJ2" s="3"/>
      <c r="AK2" s="3"/>
      <c r="AL2" s="3"/>
      <c r="AM2" s="27"/>
      <c r="AN2" s="20">
        <v>1</v>
      </c>
      <c r="AO2" s="20">
        <v>10</v>
      </c>
      <c r="AP2" s="20">
        <v>1</v>
      </c>
      <c r="AQ2" s="20">
        <v>10</v>
      </c>
      <c r="AR2" s="20">
        <v>1</v>
      </c>
      <c r="AS2" s="20">
        <v>10</v>
      </c>
      <c r="AT2" s="20">
        <v>1</v>
      </c>
      <c r="AU2" s="20">
        <v>10</v>
      </c>
      <c r="AV2" s="20">
        <v>1</v>
      </c>
      <c r="AW2" s="20">
        <v>10</v>
      </c>
      <c r="AX2" s="5"/>
      <c r="AY2" s="1" t="s">
        <v>31</v>
      </c>
      <c r="AZ2" s="2"/>
      <c r="BA2" s="2"/>
      <c r="BB2" s="3"/>
      <c r="BC2" s="27"/>
      <c r="BD2" s="20">
        <v>1</v>
      </c>
      <c r="BE2" s="20">
        <v>10</v>
      </c>
      <c r="BF2" s="20">
        <v>1</v>
      </c>
      <c r="BG2" s="20">
        <v>10</v>
      </c>
      <c r="BH2" s="20">
        <v>1</v>
      </c>
      <c r="BI2" s="20">
        <v>10</v>
      </c>
      <c r="BJ2" s="20">
        <v>1</v>
      </c>
      <c r="BK2" s="20">
        <v>10</v>
      </c>
      <c r="BL2" s="20">
        <v>1</v>
      </c>
      <c r="BM2" s="20">
        <v>10</v>
      </c>
      <c r="CO2" s="5"/>
      <c r="DN2" s="5"/>
      <c r="EM2" s="5"/>
    </row>
    <row r="3" spans="1:187" s="4" customFormat="1" x14ac:dyDescent="0.25">
      <c r="A3" s="35"/>
      <c r="B3" s="1" t="s">
        <v>32</v>
      </c>
      <c r="C3" s="3">
        <v>1</v>
      </c>
      <c r="D3" s="3">
        <v>1</v>
      </c>
      <c r="E3" s="3">
        <v>1</v>
      </c>
      <c r="F3" s="3">
        <v>1</v>
      </c>
      <c r="G3" s="27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S3" s="1" t="s">
        <v>32</v>
      </c>
      <c r="T3" s="3">
        <v>2</v>
      </c>
      <c r="U3" s="3">
        <v>2</v>
      </c>
      <c r="V3" s="3">
        <v>2</v>
      </c>
      <c r="W3" s="27">
        <v>2</v>
      </c>
      <c r="X3" s="3">
        <v>2</v>
      </c>
      <c r="Y3" s="3">
        <v>2</v>
      </c>
      <c r="Z3" s="3">
        <v>2</v>
      </c>
      <c r="AA3" s="3">
        <v>2</v>
      </c>
      <c r="AB3" s="3">
        <v>2</v>
      </c>
      <c r="AC3" s="3">
        <v>2</v>
      </c>
      <c r="AD3" s="3">
        <v>2</v>
      </c>
      <c r="AE3" s="3">
        <v>2</v>
      </c>
      <c r="AF3" s="3">
        <v>2</v>
      </c>
      <c r="AG3" s="3">
        <v>2</v>
      </c>
      <c r="AI3" s="1" t="s">
        <v>32</v>
      </c>
      <c r="AJ3" s="3">
        <v>3</v>
      </c>
      <c r="AK3" s="3">
        <v>3</v>
      </c>
      <c r="AL3" s="3">
        <v>3</v>
      </c>
      <c r="AM3" s="27">
        <v>3</v>
      </c>
      <c r="AN3" s="3">
        <v>3</v>
      </c>
      <c r="AO3" s="3">
        <v>3</v>
      </c>
      <c r="AP3" s="3">
        <v>3</v>
      </c>
      <c r="AQ3" s="3">
        <v>3</v>
      </c>
      <c r="AR3" s="3">
        <v>3</v>
      </c>
      <c r="AS3" s="3">
        <v>3</v>
      </c>
      <c r="AT3" s="3">
        <v>3</v>
      </c>
      <c r="AU3" s="3">
        <v>3</v>
      </c>
      <c r="AV3" s="3">
        <v>3</v>
      </c>
      <c r="AW3" s="3">
        <v>3</v>
      </c>
      <c r="AX3" s="5"/>
      <c r="AY3" s="1" t="s">
        <v>32</v>
      </c>
      <c r="AZ3" s="3">
        <v>4</v>
      </c>
      <c r="BA3" s="3">
        <v>4</v>
      </c>
      <c r="BB3" s="3">
        <v>4</v>
      </c>
      <c r="BC3" s="27">
        <v>4</v>
      </c>
      <c r="BD3" s="3">
        <v>4</v>
      </c>
      <c r="BE3" s="3">
        <v>4</v>
      </c>
      <c r="BF3" s="3">
        <v>4</v>
      </c>
      <c r="BG3" s="3">
        <v>4</v>
      </c>
      <c r="BH3" s="3">
        <v>4</v>
      </c>
      <c r="BI3" s="3">
        <v>4</v>
      </c>
      <c r="BJ3" s="3">
        <v>4</v>
      </c>
      <c r="BK3" s="3">
        <v>4</v>
      </c>
      <c r="BL3" s="3">
        <v>4</v>
      </c>
      <c r="BM3" s="3">
        <v>4</v>
      </c>
      <c r="CO3" s="5"/>
      <c r="DN3" s="5"/>
      <c r="EM3" s="5"/>
    </row>
    <row r="4" spans="1:187" s="4" customFormat="1" ht="15" customHeight="1" x14ac:dyDescent="0.25">
      <c r="A4" s="35"/>
      <c r="B4" s="13" t="s">
        <v>47</v>
      </c>
      <c r="C4" s="32">
        <v>6.5549999999999997</v>
      </c>
      <c r="D4" s="24">
        <v>7.8775000000000004</v>
      </c>
      <c r="E4" s="24">
        <v>7.5325000000000006</v>
      </c>
      <c r="F4" s="24">
        <v>6.8999999999999995</v>
      </c>
      <c r="G4" s="29">
        <v>6.8999999999999995</v>
      </c>
      <c r="H4" s="24">
        <v>6.8424999999999994</v>
      </c>
      <c r="I4" s="24">
        <v>7.3025000000000002</v>
      </c>
      <c r="J4" s="24">
        <v>6.67</v>
      </c>
      <c r="K4" s="24">
        <v>5.7385000000000002</v>
      </c>
      <c r="L4" s="24">
        <v>7.8775000000000004</v>
      </c>
      <c r="M4" s="24">
        <v>7.5900000000000007</v>
      </c>
      <c r="N4" s="24">
        <v>7.82</v>
      </c>
      <c r="O4" s="24">
        <v>7.4175000000000004</v>
      </c>
      <c r="P4" s="24">
        <v>7.82</v>
      </c>
      <c r="Q4" s="24">
        <v>6.5549999999999997</v>
      </c>
      <c r="S4" s="1" t="s">
        <v>30</v>
      </c>
      <c r="T4" s="24">
        <v>7.2450000000000001</v>
      </c>
      <c r="U4" s="24">
        <v>7.5325000000000006</v>
      </c>
      <c r="V4" s="24">
        <v>7.5325000000000006</v>
      </c>
      <c r="W4" s="29">
        <v>7.5325000000000006</v>
      </c>
      <c r="X4" s="24">
        <v>6.4974999999999996</v>
      </c>
      <c r="Y4" s="24">
        <v>6.8424999999999994</v>
      </c>
      <c r="Z4" s="24">
        <v>6.6124999999999998</v>
      </c>
      <c r="AA4" s="24">
        <v>5.2324999999999999</v>
      </c>
      <c r="AB4" s="24">
        <v>6.8999999999999995</v>
      </c>
      <c r="AC4" s="24">
        <v>7.0149999999999997</v>
      </c>
      <c r="AD4" s="24">
        <v>7.0149999999999997</v>
      </c>
      <c r="AE4" s="24">
        <v>6.8424999999999994</v>
      </c>
      <c r="AF4" s="24">
        <v>7.36</v>
      </c>
      <c r="AG4" s="24">
        <v>7.13</v>
      </c>
      <c r="AI4" s="1" t="s">
        <v>30</v>
      </c>
      <c r="AJ4" s="24">
        <v>5.2842500000000001</v>
      </c>
      <c r="AK4" s="24">
        <v>5.5717499999999998</v>
      </c>
      <c r="AL4" s="24">
        <v>5.4337499999999999</v>
      </c>
      <c r="AM4" s="29">
        <v>5.4337499999999999</v>
      </c>
      <c r="AN4" s="24">
        <v>5.4337499999999999</v>
      </c>
      <c r="AO4" s="24">
        <v>5.0369999999999999</v>
      </c>
      <c r="AP4" s="24">
        <v>5.4337499999999999</v>
      </c>
      <c r="AQ4" s="24">
        <v>4.3527500000000003</v>
      </c>
      <c r="AR4" s="24">
        <v>5.3245000000000005</v>
      </c>
      <c r="AS4" s="24">
        <v>4.57125</v>
      </c>
      <c r="AT4" s="24">
        <v>5.2842500000000001</v>
      </c>
      <c r="AU4" s="24">
        <v>5.49125</v>
      </c>
      <c r="AV4" s="24">
        <v>4.4907500000000002</v>
      </c>
      <c r="AW4" s="24">
        <v>5.4509999999999996</v>
      </c>
      <c r="AX4" s="5"/>
      <c r="AY4" s="1" t="s">
        <v>30</v>
      </c>
      <c r="AZ4" s="24">
        <v>8.6824999999999992</v>
      </c>
      <c r="BA4" s="24">
        <v>9.2575000000000003</v>
      </c>
      <c r="BB4" s="24">
        <v>9.0274999999999999</v>
      </c>
      <c r="BC4" s="29">
        <v>9.0274999999999999</v>
      </c>
      <c r="BD4" s="24">
        <v>10.35</v>
      </c>
      <c r="BE4" s="24">
        <v>9.2575000000000003</v>
      </c>
      <c r="BF4" s="24">
        <v>8.7974999999999994</v>
      </c>
      <c r="BG4" s="24">
        <v>8.4525000000000006</v>
      </c>
      <c r="BH4" s="25">
        <v>8.74</v>
      </c>
      <c r="BI4" s="25">
        <v>9.3724999999999987</v>
      </c>
      <c r="BJ4" s="25">
        <v>9.66</v>
      </c>
      <c r="BK4" s="25">
        <v>8.5675000000000008</v>
      </c>
      <c r="BL4" s="24">
        <v>8.4525000000000006</v>
      </c>
      <c r="BM4" s="24">
        <v>9.3724999999999987</v>
      </c>
      <c r="CO4" s="5"/>
      <c r="DN4" s="5"/>
      <c r="EM4" s="5"/>
    </row>
    <row r="5" spans="1:187" s="18" customFormat="1" ht="15.75" thickBot="1" x14ac:dyDescent="0.3">
      <c r="A5" s="35"/>
      <c r="B5" s="14"/>
      <c r="C5" s="15"/>
      <c r="D5" s="16"/>
      <c r="E5" s="16"/>
      <c r="F5" s="16"/>
      <c r="G5" s="28"/>
      <c r="H5" s="16"/>
      <c r="I5" s="16"/>
      <c r="J5" s="16"/>
      <c r="K5" s="16"/>
      <c r="L5" s="16"/>
      <c r="M5" s="16"/>
      <c r="N5" s="17"/>
      <c r="O5" s="17"/>
      <c r="P5" s="16"/>
      <c r="Q5" s="16"/>
      <c r="S5" s="14"/>
      <c r="T5" s="16"/>
      <c r="U5" s="16"/>
      <c r="V5" s="16"/>
      <c r="W5" s="30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4"/>
      <c r="AJ5" s="16"/>
      <c r="AK5" s="16"/>
      <c r="AL5" s="16"/>
      <c r="AM5" s="30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9"/>
      <c r="AY5" s="14"/>
      <c r="AZ5" s="16"/>
      <c r="BA5" s="16"/>
      <c r="BB5" s="16"/>
      <c r="BC5" s="30"/>
      <c r="BD5" s="16"/>
      <c r="BE5" s="16"/>
      <c r="BF5" s="16"/>
      <c r="BG5" s="16"/>
      <c r="BH5" s="17"/>
      <c r="BI5" s="17"/>
      <c r="BJ5" s="17"/>
      <c r="BK5" s="17"/>
      <c r="BL5" s="16"/>
      <c r="BM5" s="16"/>
      <c r="CO5" s="19"/>
      <c r="DN5" s="19"/>
      <c r="EM5" s="19"/>
    </row>
    <row r="6" spans="1:187" ht="18.75" thickTop="1" x14ac:dyDescent="0.25">
      <c r="A6" s="35"/>
      <c r="B6" s="34" t="s">
        <v>34</v>
      </c>
      <c r="C6" s="6">
        <v>221.93979933110364</v>
      </c>
      <c r="D6" s="6">
        <v>255.87044913833677</v>
      </c>
      <c r="E6" s="6">
        <v>238.02161647354217</v>
      </c>
      <c r="F6" s="6">
        <v>211.93609219486643</v>
      </c>
      <c r="G6" s="29">
        <f>AVERAGE(C6:F6)</f>
        <v>231.94198928446224</v>
      </c>
      <c r="H6" s="6">
        <v>218.37189025807953</v>
      </c>
      <c r="I6" s="6">
        <v>179.79587470044501</v>
      </c>
      <c r="J6" s="6">
        <v>219.57491842314141</v>
      </c>
      <c r="K6" s="6">
        <v>261.92404571989829</v>
      </c>
      <c r="L6" s="6">
        <v>193.42728111991195</v>
      </c>
      <c r="M6" s="6">
        <v>255.93071066663126</v>
      </c>
      <c r="N6" s="33">
        <v>192.62209718670076</v>
      </c>
      <c r="O6" s="33">
        <v>193.65015166835184</v>
      </c>
      <c r="P6" s="6">
        <v>290.90562784200421</v>
      </c>
      <c r="Q6" s="6">
        <v>252.71656576774902</v>
      </c>
      <c r="S6" s="34" t="s">
        <v>34</v>
      </c>
      <c r="T6" s="6">
        <v>1457.044614947428</v>
      </c>
      <c r="U6" s="6">
        <v>1314.3202983151441</v>
      </c>
      <c r="V6" s="6">
        <v>1371.7433241483288</v>
      </c>
      <c r="W6" s="29">
        <f>AVERAGE(T6:V6)</f>
        <v>1381.0360791369669</v>
      </c>
      <c r="X6" s="6">
        <v>1238.0423597626996</v>
      </c>
      <c r="Y6" s="6">
        <v>1094.7148274602193</v>
      </c>
      <c r="Z6" s="6">
        <v>1947.069943289225</v>
      </c>
      <c r="AA6" s="6">
        <v>1062.2320686790363</v>
      </c>
      <c r="AB6" s="6">
        <v>1245.9860069965014</v>
      </c>
      <c r="AC6" s="6">
        <v>890.48382038488955</v>
      </c>
      <c r="AD6" s="6">
        <v>1403.5860655737706</v>
      </c>
      <c r="AE6" s="6">
        <v>1328.3845994331928</v>
      </c>
      <c r="AF6" s="6">
        <v>1276.0486778846152</v>
      </c>
      <c r="AG6" s="6">
        <v>1176.0327783558794</v>
      </c>
      <c r="AI6" s="34" t="s">
        <v>34</v>
      </c>
      <c r="AJ6" s="6">
        <v>1900.2367254067024</v>
      </c>
      <c r="AK6" s="6">
        <v>1089.2633268141019</v>
      </c>
      <c r="AL6" s="6">
        <v>397.36495388669306</v>
      </c>
      <c r="AM6" s="29">
        <f>AVERAGE(AJ6:AL6)</f>
        <v>1128.9550020358324</v>
      </c>
      <c r="AN6" s="6">
        <v>595.27694105017213</v>
      </c>
      <c r="AO6" s="6">
        <v>216.5177685130038</v>
      </c>
      <c r="AP6" s="6">
        <v>508.97164272871049</v>
      </c>
      <c r="AQ6" s="6">
        <v>216.64897072872313</v>
      </c>
      <c r="AR6" s="6">
        <v>418.24259208643929</v>
      </c>
      <c r="AS6" s="6">
        <v>399.66005154789127</v>
      </c>
      <c r="AT6" s="6">
        <v>376.20649344667549</v>
      </c>
      <c r="AU6" s="6">
        <v>323.273983313374</v>
      </c>
      <c r="AV6" s="6">
        <v>530.7318057122402</v>
      </c>
      <c r="AW6" s="6">
        <v>544.13636469338883</v>
      </c>
      <c r="AX6" s="6"/>
      <c r="AY6" s="5" t="s">
        <v>34</v>
      </c>
      <c r="AZ6" s="6">
        <v>956.04398627446312</v>
      </c>
      <c r="BA6" s="6">
        <v>664.57939508506604</v>
      </c>
      <c r="BB6" s="6">
        <v>549.6693248970895</v>
      </c>
      <c r="BC6" s="29">
        <f>AVERAGE(AZ6:BB6)</f>
        <v>723.43090208553951</v>
      </c>
      <c r="BD6" s="6">
        <v>570.4465334900118</v>
      </c>
      <c r="BE6" s="6">
        <v>355.57655954631377</v>
      </c>
      <c r="BF6" s="6">
        <v>592.15738257126816</v>
      </c>
      <c r="BG6" s="6">
        <v>197.33224722533345</v>
      </c>
      <c r="BH6" s="33">
        <v>631.55370843989772</v>
      </c>
      <c r="BI6" s="33">
        <v>600.1600426780476</v>
      </c>
      <c r="BJ6" s="33">
        <v>412.71037868162693</v>
      </c>
      <c r="BK6" s="33">
        <v>484.87712665406417</v>
      </c>
      <c r="BL6" s="6">
        <v>540.13377926421401</v>
      </c>
      <c r="BM6" s="6">
        <v>787.43943170121452</v>
      </c>
      <c r="BN6" s="7"/>
      <c r="BO6" s="7"/>
      <c r="BP6" s="7"/>
      <c r="CO6" s="6"/>
      <c r="DN6" s="6"/>
      <c r="EM6" s="6"/>
      <c r="GD6" s="8"/>
      <c r="GE6" s="8"/>
    </row>
    <row r="7" spans="1:187" ht="18" x14ac:dyDescent="0.25">
      <c r="A7" s="35"/>
      <c r="B7" s="34" t="s">
        <v>35</v>
      </c>
      <c r="C7" s="6">
        <v>73.324414715719058</v>
      </c>
      <c r="D7" s="6">
        <v>88.162615894815517</v>
      </c>
      <c r="E7" s="6">
        <v>78.442344045368614</v>
      </c>
      <c r="F7" s="6">
        <v>80.155316919853334</v>
      </c>
      <c r="G7" s="29">
        <f t="shared" ref="G7:G43" si="0">AVERAGE(C7:F7)</f>
        <v>80.021172893939138</v>
      </c>
      <c r="H7" s="6">
        <v>74.168914205998604</v>
      </c>
      <c r="I7" s="6">
        <v>58.156196508045184</v>
      </c>
      <c r="J7" s="6">
        <v>84.284747332216241</v>
      </c>
      <c r="K7" s="6">
        <v>134.65977409364183</v>
      </c>
      <c r="L7" s="6">
        <v>68.328893463342084</v>
      </c>
      <c r="M7" s="6">
        <v>92.465289015040966</v>
      </c>
      <c r="N7" s="33">
        <v>62.243999999999986</v>
      </c>
      <c r="O7" s="33">
        <v>72.991211013455697</v>
      </c>
      <c r="P7" s="6">
        <v>90.948322673442561</v>
      </c>
      <c r="Q7" s="6">
        <v>79.33076499724821</v>
      </c>
      <c r="S7" s="34" t="s">
        <v>35</v>
      </c>
      <c r="T7" s="6">
        <v>590.60358056265977</v>
      </c>
      <c r="U7" s="6">
        <v>385.12641299467015</v>
      </c>
      <c r="V7" s="6">
        <v>472.28572825250785</v>
      </c>
      <c r="W7" s="29">
        <f t="shared" ref="W7:W43" si="1">AVERAGE(T7:V7)</f>
        <v>482.6719072699459</v>
      </c>
      <c r="X7" s="6">
        <v>359.15486278264444</v>
      </c>
      <c r="Y7" s="6">
        <v>471.41773650989632</v>
      </c>
      <c r="Z7" s="6">
        <v>780.38563327032136</v>
      </c>
      <c r="AA7" s="6">
        <v>693.70257546386051</v>
      </c>
      <c r="AB7" s="6">
        <v>409.0530984507746</v>
      </c>
      <c r="AC7" s="6">
        <v>273.23793014967924</v>
      </c>
      <c r="AD7" s="6">
        <v>456.81931575196012</v>
      </c>
      <c r="AE7" s="6">
        <v>549.20992603857053</v>
      </c>
      <c r="AF7" s="6">
        <v>434.89457044314378</v>
      </c>
      <c r="AG7" s="6">
        <v>317.63731167714786</v>
      </c>
      <c r="AI7" s="34" t="s">
        <v>35</v>
      </c>
      <c r="AJ7" s="6">
        <v>578.7649111369434</v>
      </c>
      <c r="AK7" s="6">
        <v>292.1668923323806</v>
      </c>
      <c r="AL7" s="6">
        <v>103.3148880105402</v>
      </c>
      <c r="AM7" s="29">
        <f t="shared" ref="AM7:AM43" si="2">AVERAGE(AJ7:AL7)</f>
        <v>324.74889715995477</v>
      </c>
      <c r="AN7" s="6">
        <v>173.33596034226898</v>
      </c>
      <c r="AO7" s="6">
        <v>77.101449275362327</v>
      </c>
      <c r="AP7" s="6">
        <v>141.72584360535231</v>
      </c>
      <c r="AQ7" s="6">
        <v>86.131176167760657</v>
      </c>
      <c r="AR7" s="6">
        <v>120.47491017332651</v>
      </c>
      <c r="AS7" s="6">
        <v>115.522175483916</v>
      </c>
      <c r="AT7" s="6">
        <v>104.08379652024689</v>
      </c>
      <c r="AU7" s="6">
        <v>91.594295272122636</v>
      </c>
      <c r="AV7" s="6">
        <v>153.21125712070329</v>
      </c>
      <c r="AW7" s="6">
        <v>167.77537911379488</v>
      </c>
      <c r="AX7" s="6"/>
      <c r="AY7" s="5" t="s">
        <v>35</v>
      </c>
      <c r="AZ7" s="6">
        <v>160.03583604915812</v>
      </c>
      <c r="BA7" s="6">
        <v>114.09499054820415</v>
      </c>
      <c r="BB7" s="6">
        <v>111.15119057118316</v>
      </c>
      <c r="BC7" s="29">
        <f t="shared" ref="BC7:BC43" si="3">AVERAGE(AZ7:BB7)</f>
        <v>128.42733905618181</v>
      </c>
      <c r="BD7" s="6">
        <v>92.697561692126911</v>
      </c>
      <c r="BE7" s="6">
        <v>65.08128544423441</v>
      </c>
      <c r="BF7" s="6">
        <v>109.40911359241471</v>
      </c>
      <c r="BG7" s="6">
        <v>49.429793300071267</v>
      </c>
      <c r="BH7" s="33">
        <v>105.73849104859335</v>
      </c>
      <c r="BI7" s="33">
        <v>98.426246999199805</v>
      </c>
      <c r="BJ7" s="33">
        <v>75.946704067321178</v>
      </c>
      <c r="BK7" s="33">
        <v>85.260273277426052</v>
      </c>
      <c r="BL7" s="6">
        <v>82.949116101290002</v>
      </c>
      <c r="BM7" s="6">
        <v>152.39499449341915</v>
      </c>
      <c r="BN7" s="7"/>
      <c r="BO7" s="7"/>
      <c r="BP7" s="7"/>
      <c r="CO7" s="6"/>
      <c r="DN7" s="6"/>
      <c r="EM7" s="6"/>
      <c r="GD7" s="8"/>
      <c r="GE7" s="8"/>
    </row>
    <row r="8" spans="1:187" ht="18" x14ac:dyDescent="0.25">
      <c r="A8" s="35"/>
      <c r="B8" s="34" t="s">
        <v>36</v>
      </c>
      <c r="C8" s="6">
        <v>3.594043302235522</v>
      </c>
      <c r="D8" s="6">
        <v>3.6002464414194701</v>
      </c>
      <c r="E8" s="6">
        <v>4.1087886405287222</v>
      </c>
      <c r="F8" s="6">
        <v>3.1442416972236775</v>
      </c>
      <c r="G8" s="29">
        <f t="shared" si="0"/>
        <v>3.6118300203518476</v>
      </c>
      <c r="H8" s="6">
        <v>3.2159280565981332</v>
      </c>
      <c r="I8" s="6">
        <v>2.5621688206093798</v>
      </c>
      <c r="J8" s="6">
        <v>2.8861822912073372</v>
      </c>
      <c r="K8" s="6">
        <v>2.8132519188574774</v>
      </c>
      <c r="L8" s="6">
        <v>3.525228566983297</v>
      </c>
      <c r="M8" s="6">
        <v>3.6005968644719726</v>
      </c>
      <c r="N8" s="33">
        <v>3.027059907928388</v>
      </c>
      <c r="O8" s="33">
        <v>2.2377288636540404</v>
      </c>
      <c r="P8" s="6">
        <v>4.0133948194174431</v>
      </c>
      <c r="Q8" s="6">
        <v>3.2152005329780144</v>
      </c>
      <c r="S8" s="34" t="s">
        <v>36</v>
      </c>
      <c r="T8" s="6">
        <v>15.00520959688223</v>
      </c>
      <c r="U8" s="6">
        <v>15.818864026194612</v>
      </c>
      <c r="V8" s="6">
        <v>16.806079083660723</v>
      </c>
      <c r="W8" s="29">
        <f t="shared" si="1"/>
        <v>15.87671756891252</v>
      </c>
      <c r="X8" s="6">
        <v>12.687809801623164</v>
      </c>
      <c r="Y8" s="6">
        <v>11.58462334259041</v>
      </c>
      <c r="Z8" s="6">
        <v>17.753342751964979</v>
      </c>
      <c r="AA8" s="6">
        <v>9.0471990773004336</v>
      </c>
      <c r="AB8" s="6">
        <v>15.725026986506746</v>
      </c>
      <c r="AC8" s="6">
        <v>11.355694939415537</v>
      </c>
      <c r="AD8" s="6">
        <v>13.789058140718868</v>
      </c>
      <c r="AE8" s="6">
        <v>19.822818829059237</v>
      </c>
      <c r="AF8" s="6">
        <v>15.402526128762542</v>
      </c>
      <c r="AG8" s="6">
        <v>12.163650861873954</v>
      </c>
      <c r="AI8" s="34" t="s">
        <v>36</v>
      </c>
      <c r="AJ8" s="6">
        <v>20.511014580273741</v>
      </c>
      <c r="AK8" s="6">
        <v>17.670383156627846</v>
      </c>
      <c r="AL8" s="6">
        <v>7.0219366862479005</v>
      </c>
      <c r="AM8" s="29">
        <f t="shared" si="2"/>
        <v>15.067778141049828</v>
      </c>
      <c r="AN8" s="6">
        <v>7.3860594811837785</v>
      </c>
      <c r="AO8" s="6">
        <v>3.9000119118522929</v>
      </c>
      <c r="AP8" s="6">
        <v>8.3857861707625805</v>
      </c>
      <c r="AQ8" s="6">
        <v>5.1161060470576709</v>
      </c>
      <c r="AR8" s="6">
        <v>6.2408511303550416</v>
      </c>
      <c r="AS8" s="6">
        <v>6.6667665857958207</v>
      </c>
      <c r="AT8" s="6">
        <v>6.9397274962438269</v>
      </c>
      <c r="AU8" s="6">
        <v>6.7278855208667654</v>
      </c>
      <c r="AV8" s="6">
        <v>8.4871198569855473</v>
      </c>
      <c r="AW8" s="6">
        <v>7.5463024745427258</v>
      </c>
      <c r="AX8" s="6"/>
      <c r="AY8" s="5" t="s">
        <v>36</v>
      </c>
      <c r="AZ8" s="6">
        <v>12.446488929155031</v>
      </c>
      <c r="BA8" s="6">
        <v>8.5947684665349566</v>
      </c>
      <c r="BB8" s="6">
        <v>7.5688644396359521</v>
      </c>
      <c r="BC8" s="29">
        <f t="shared" si="3"/>
        <v>9.5367072784419804</v>
      </c>
      <c r="BD8" s="6">
        <v>7.8953143360752058</v>
      </c>
      <c r="BE8" s="6">
        <v>5.0961274642182008</v>
      </c>
      <c r="BF8" s="6">
        <v>8.4427047595284126</v>
      </c>
      <c r="BG8" s="6">
        <v>3.1556096993323339</v>
      </c>
      <c r="BH8" s="33">
        <v>8.7839042939830403</v>
      </c>
      <c r="BI8" s="33">
        <v>7.1893036137957607</v>
      </c>
      <c r="BJ8" s="33">
        <v>5.6250090162292121</v>
      </c>
      <c r="BK8" s="33">
        <v>7.1277940795328272</v>
      </c>
      <c r="BL8" s="6">
        <v>7.8522455805064491</v>
      </c>
      <c r="BM8" s="6">
        <v>9.6819438148741526</v>
      </c>
      <c r="BN8" s="7"/>
      <c r="BO8" s="7"/>
      <c r="BP8" s="7"/>
      <c r="CO8" s="6"/>
      <c r="DN8" s="6"/>
      <c r="EM8" s="6"/>
      <c r="GD8" s="8"/>
      <c r="GE8" s="8"/>
    </row>
    <row r="9" spans="1:187" x14ac:dyDescent="0.25">
      <c r="A9" s="35"/>
      <c r="B9" s="34" t="s">
        <v>15</v>
      </c>
      <c r="C9" s="6">
        <v>167.25519662620684</v>
      </c>
      <c r="D9" s="6">
        <v>159.17917017371985</v>
      </c>
      <c r="E9" s="6">
        <v>177.24078131737926</v>
      </c>
      <c r="F9" s="6">
        <v>143.48862181645839</v>
      </c>
      <c r="G9" s="29">
        <f t="shared" si="0"/>
        <v>161.79094248344109</v>
      </c>
      <c r="H9" s="6">
        <v>131.43850344157767</v>
      </c>
      <c r="I9" s="6">
        <v>136.03306358213089</v>
      </c>
      <c r="J9" s="6">
        <v>140.92743850297074</v>
      </c>
      <c r="K9" s="6">
        <v>134.32217018121557</v>
      </c>
      <c r="L9" s="6">
        <v>130.42292188691579</v>
      </c>
      <c r="M9" s="6">
        <v>202.01556364674812</v>
      </c>
      <c r="N9" s="33">
        <v>133.37949369802595</v>
      </c>
      <c r="O9" s="33">
        <v>142.30748282388322</v>
      </c>
      <c r="P9" s="6">
        <v>207.83888888888887</v>
      </c>
      <c r="Q9" s="6">
        <v>153.00493397745572</v>
      </c>
      <c r="S9" s="34" t="s">
        <v>15</v>
      </c>
      <c r="T9" s="6">
        <v>1476.6754116495135</v>
      </c>
      <c r="U9" s="6">
        <v>1208.1171320673477</v>
      </c>
      <c r="V9" s="6">
        <v>1321.7007940565857</v>
      </c>
      <c r="W9" s="29">
        <f t="shared" si="1"/>
        <v>1335.4977792578156</v>
      </c>
      <c r="X9" s="6">
        <v>1274.9881827120767</v>
      </c>
      <c r="Y9" s="6">
        <v>1563.4850855523966</v>
      </c>
      <c r="Z9" s="6">
        <v>2038.9137388953645</v>
      </c>
      <c r="AA9" s="6">
        <v>1097.837793818946</v>
      </c>
      <c r="AB9" s="6">
        <v>1168.0524817237401</v>
      </c>
      <c r="AC9" s="6">
        <v>942.67560394898499</v>
      </c>
      <c r="AD9" s="6">
        <v>1425.5753717571934</v>
      </c>
      <c r="AE9" s="6">
        <v>1206.4681014974242</v>
      </c>
      <c r="AF9" s="6">
        <v>1306.2301961823966</v>
      </c>
      <c r="AG9" s="6">
        <v>1199.5580505267537</v>
      </c>
      <c r="AI9" s="34" t="s">
        <v>15</v>
      </c>
      <c r="AJ9" s="6">
        <v>1521.6676377470978</v>
      </c>
      <c r="AK9" s="6">
        <v>660.23222306975185</v>
      </c>
      <c r="AL9" s="6">
        <v>267.31362561820742</v>
      </c>
      <c r="AM9" s="29">
        <f t="shared" si="2"/>
        <v>816.40449547835226</v>
      </c>
      <c r="AN9" s="6">
        <v>421.00207039337482</v>
      </c>
      <c r="AO9" s="6">
        <v>190.47845940043678</v>
      </c>
      <c r="AP9" s="6">
        <v>318.14716391051013</v>
      </c>
      <c r="AQ9" s="6">
        <v>155.12622691643821</v>
      </c>
      <c r="AR9" s="6">
        <v>278.82384961998071</v>
      </c>
      <c r="AS9" s="6">
        <v>283.72328606586194</v>
      </c>
      <c r="AT9" s="6">
        <v>246.0944907996651</v>
      </c>
      <c r="AU9" s="6">
        <v>181.36748621819299</v>
      </c>
      <c r="AV9" s="6">
        <v>320.23481630446167</v>
      </c>
      <c r="AW9" s="6">
        <v>369.13548289146576</v>
      </c>
      <c r="AX9" s="6"/>
      <c r="AY9" s="5" t="s">
        <v>15</v>
      </c>
      <c r="AZ9" s="6">
        <v>937.84925774504507</v>
      </c>
      <c r="BA9" s="6">
        <v>563.41947798979152</v>
      </c>
      <c r="BB9" s="6">
        <v>431.44677319998198</v>
      </c>
      <c r="BC9" s="29">
        <f t="shared" si="3"/>
        <v>644.23850297827278</v>
      </c>
      <c r="BD9" s="6">
        <v>515.44649758454113</v>
      </c>
      <c r="BE9" s="6">
        <v>367.56573730317172</v>
      </c>
      <c r="BF9" s="6">
        <v>476.81658233117042</v>
      </c>
      <c r="BG9" s="6">
        <v>124.71339431620065</v>
      </c>
      <c r="BH9" s="33">
        <v>601.3775105103507</v>
      </c>
      <c r="BI9" s="33">
        <v>526.50234367355597</v>
      </c>
      <c r="BJ9" s="33">
        <v>315.37176394093393</v>
      </c>
      <c r="BK9" s="33">
        <v>405.38753735813123</v>
      </c>
      <c r="BL9" s="6">
        <v>472.01915154723912</v>
      </c>
      <c r="BM9" s="6">
        <v>664.22740957337066</v>
      </c>
      <c r="BN9" s="7"/>
      <c r="BO9" s="7"/>
      <c r="BP9" s="7"/>
      <c r="CO9" s="6"/>
      <c r="DN9" s="6"/>
      <c r="EM9" s="6"/>
      <c r="GD9" s="8"/>
      <c r="GE9" s="8"/>
    </row>
    <row r="10" spans="1:187" x14ac:dyDescent="0.25">
      <c r="A10" s="35"/>
      <c r="B10" s="34" t="s">
        <v>11</v>
      </c>
      <c r="C10" s="6">
        <v>8.0486288613448078</v>
      </c>
      <c r="D10" s="6">
        <v>8.550458791549957</v>
      </c>
      <c r="E10" s="6">
        <v>8.5402331780022092</v>
      </c>
      <c r="F10" s="6">
        <v>7.3757100451495425</v>
      </c>
      <c r="G10" s="29">
        <f t="shared" si="0"/>
        <v>8.1287577190116309</v>
      </c>
      <c r="H10" s="6">
        <v>6.4056245176681124</v>
      </c>
      <c r="I10" s="6">
        <v>8.1534125995582656</v>
      </c>
      <c r="J10" s="6">
        <v>8.18030340385363</v>
      </c>
      <c r="K10" s="6">
        <v>8.1374994999569825</v>
      </c>
      <c r="L10" s="6">
        <v>6.4038013676460599</v>
      </c>
      <c r="M10" s="6">
        <v>9.4043014207182143</v>
      </c>
      <c r="N10" s="33">
        <v>6.3115778672833365</v>
      </c>
      <c r="O10" s="33">
        <v>7.9882313136812639</v>
      </c>
      <c r="P10" s="6">
        <v>12.722295929241259</v>
      </c>
      <c r="Q10" s="6">
        <v>9.35875040257649</v>
      </c>
      <c r="S10" s="34" t="s">
        <v>11</v>
      </c>
      <c r="T10" s="6">
        <v>63.109731471723329</v>
      </c>
      <c r="U10" s="6">
        <v>52.435031530036504</v>
      </c>
      <c r="V10" s="6">
        <v>53.117369277674626</v>
      </c>
      <c r="W10" s="29">
        <f t="shared" si="1"/>
        <v>56.220710759811482</v>
      </c>
      <c r="X10" s="6">
        <v>48.466274130298757</v>
      </c>
      <c r="Y10" s="6">
        <v>58.758990980568996</v>
      </c>
      <c r="Z10" s="6">
        <v>82.322645131590562</v>
      </c>
      <c r="AA10" s="6">
        <v>52.553301057477547</v>
      </c>
      <c r="AB10" s="6">
        <v>43.451815869351464</v>
      </c>
      <c r="AC10" s="6">
        <v>33.542325715412268</v>
      </c>
      <c r="AD10" s="6">
        <v>61.959217772093069</v>
      </c>
      <c r="AE10" s="6">
        <v>60.258215723094111</v>
      </c>
      <c r="AF10" s="6">
        <v>62.12805209437964</v>
      </c>
      <c r="AG10" s="6">
        <v>41.935912519773446</v>
      </c>
      <c r="AI10" s="34" t="s">
        <v>11</v>
      </c>
      <c r="AJ10" s="6">
        <v>109.4302874853187</v>
      </c>
      <c r="AK10" s="6">
        <v>41.102732677103397</v>
      </c>
      <c r="AL10" s="6">
        <v>16.301281214090828</v>
      </c>
      <c r="AM10" s="29">
        <f t="shared" si="2"/>
        <v>55.611433792170978</v>
      </c>
      <c r="AN10" s="6">
        <v>19.981021394064875</v>
      </c>
      <c r="AO10" s="6">
        <v>10.346337105419893</v>
      </c>
      <c r="AP10" s="6">
        <v>22.220919184771692</v>
      </c>
      <c r="AQ10" s="6">
        <v>11.256686386001187</v>
      </c>
      <c r="AR10" s="6">
        <v>16.38208148317079</v>
      </c>
      <c r="AS10" s="6">
        <v>15.825545361704975</v>
      </c>
      <c r="AT10" s="6">
        <v>16.805090368640357</v>
      </c>
      <c r="AU10" s="6">
        <v>13.375306366848445</v>
      </c>
      <c r="AV10" s="6">
        <v>21.126192112576174</v>
      </c>
      <c r="AW10" s="6">
        <v>18.840558992655577</v>
      </c>
      <c r="AX10" s="6"/>
      <c r="AY10" s="5" t="s">
        <v>11</v>
      </c>
      <c r="AZ10" s="6">
        <v>18.965683739892668</v>
      </c>
      <c r="BA10" s="6">
        <v>9.2497863719581996</v>
      </c>
      <c r="BB10" s="6">
        <v>9.7455870676424095</v>
      </c>
      <c r="BC10" s="29">
        <f t="shared" si="3"/>
        <v>12.653685726497761</v>
      </c>
      <c r="BD10" s="6">
        <v>8.7572114029790686</v>
      </c>
      <c r="BE10" s="6">
        <v>8.2841068494602776</v>
      </c>
      <c r="BF10" s="6">
        <v>8.5874895459346217</v>
      </c>
      <c r="BG10" s="6">
        <v>4.0214188912029476</v>
      </c>
      <c r="BH10" s="33">
        <v>12.758027247086371</v>
      </c>
      <c r="BI10" s="33">
        <v>8.7284110603698704</v>
      </c>
      <c r="BJ10" s="33">
        <v>5.805586853857605</v>
      </c>
      <c r="BK10" s="33">
        <v>8.3576907837144656</v>
      </c>
      <c r="BL10" s="6">
        <v>9.1084712914711883</v>
      </c>
      <c r="BM10" s="6">
        <v>11.526954307312144</v>
      </c>
      <c r="BN10" s="7"/>
      <c r="BO10" s="7"/>
      <c r="BP10" s="7"/>
      <c r="CO10" s="6"/>
      <c r="DN10" s="6"/>
      <c r="EM10" s="6"/>
      <c r="GD10" s="8"/>
      <c r="GE10" s="8"/>
    </row>
    <row r="11" spans="1:187" ht="18" x14ac:dyDescent="0.25">
      <c r="A11" s="35"/>
      <c r="B11" s="34" t="s">
        <v>37</v>
      </c>
      <c r="C11" s="6">
        <v>98.795695221696107</v>
      </c>
      <c r="D11" s="6">
        <v>95.228760545100556</v>
      </c>
      <c r="E11" s="6">
        <v>98.908257253394467</v>
      </c>
      <c r="F11" s="6">
        <v>102.1524035608309</v>
      </c>
      <c r="G11" s="29">
        <f t="shared" si="0"/>
        <v>98.771279145255519</v>
      </c>
      <c r="H11" s="6">
        <v>99.918518719132535</v>
      </c>
      <c r="I11" s="6">
        <v>106.14243824436879</v>
      </c>
      <c r="J11" s="6">
        <v>116.91593964567645</v>
      </c>
      <c r="K11" s="6">
        <v>129.90779486818226</v>
      </c>
      <c r="L11" s="6">
        <v>90.126493587738508</v>
      </c>
      <c r="M11" s="6">
        <v>88.265448148232778</v>
      </c>
      <c r="N11" s="33">
        <v>77.278949888472354</v>
      </c>
      <c r="O11" s="33">
        <v>78.864131140873624</v>
      </c>
      <c r="P11" s="6">
        <v>100.5699261419318</v>
      </c>
      <c r="Q11" s="6">
        <v>125.45102787771468</v>
      </c>
      <c r="S11" s="34" t="s">
        <v>37</v>
      </c>
      <c r="T11" s="6">
        <v>61.432991948470224</v>
      </c>
      <c r="U11" s="6">
        <v>62.494701276817104</v>
      </c>
      <c r="V11" s="6">
        <v>48.179534204318038</v>
      </c>
      <c r="W11" s="29">
        <f t="shared" si="1"/>
        <v>57.369075809868455</v>
      </c>
      <c r="X11" s="6">
        <v>71.103182590602287</v>
      </c>
      <c r="Y11" s="6">
        <v>56.717281695286822</v>
      </c>
      <c r="Z11" s="6">
        <v>67.194895334408017</v>
      </c>
      <c r="AA11" s="6">
        <v>46.642621808011818</v>
      </c>
      <c r="AB11" s="6">
        <v>64.363955304790366</v>
      </c>
      <c r="AC11" s="6">
        <v>49.09050108376897</v>
      </c>
      <c r="AD11" s="6">
        <v>52.164922385333995</v>
      </c>
      <c r="AE11" s="6">
        <v>45.782066610823229</v>
      </c>
      <c r="AF11" s="6">
        <v>56.83990145364065</v>
      </c>
      <c r="AG11" s="6">
        <v>58.377073930547354</v>
      </c>
      <c r="AI11" s="34" t="s">
        <v>37</v>
      </c>
      <c r="AJ11" s="6">
        <v>105.98203156471743</v>
      </c>
      <c r="AK11" s="6">
        <v>121.83369088130658</v>
      </c>
      <c r="AL11" s="6">
        <v>72.026731997039533</v>
      </c>
      <c r="AM11" s="29">
        <f t="shared" si="2"/>
        <v>99.947484814354524</v>
      </c>
      <c r="AN11" s="6">
        <v>93.036919610985734</v>
      </c>
      <c r="AO11" s="6">
        <v>72.335914234663491</v>
      </c>
      <c r="AP11" s="6">
        <v>85.338607392922327</v>
      </c>
      <c r="AQ11" s="6">
        <v>99.726076078778974</v>
      </c>
      <c r="AR11" s="6">
        <v>81.760824118957714</v>
      </c>
      <c r="AS11" s="6">
        <v>80.189932921136787</v>
      </c>
      <c r="AT11" s="6">
        <v>71.290476232034109</v>
      </c>
      <c r="AU11" s="6">
        <v>46.351718229414566</v>
      </c>
      <c r="AV11" s="6">
        <v>92.443261230651871</v>
      </c>
      <c r="AW11" s="6">
        <v>99.850560302365608</v>
      </c>
      <c r="AX11" s="6"/>
      <c r="AY11" s="5" t="s">
        <v>37</v>
      </c>
      <c r="AZ11" s="6">
        <v>37.731600382476891</v>
      </c>
      <c r="BA11" s="6">
        <v>43.625652922248001</v>
      </c>
      <c r="BB11" s="6">
        <v>39.095113375796174</v>
      </c>
      <c r="BC11" s="29">
        <f t="shared" si="3"/>
        <v>40.15078889350702</v>
      </c>
      <c r="BD11" s="6">
        <v>35.403319727891159</v>
      </c>
      <c r="BE11" s="6">
        <v>37.958618916378072</v>
      </c>
      <c r="BF11" s="6">
        <v>38.498165717900065</v>
      </c>
      <c r="BG11" s="6">
        <v>33.431978981449532</v>
      </c>
      <c r="BH11" s="33">
        <v>36.304643962848289</v>
      </c>
      <c r="BI11" s="33">
        <v>33.168346110721167</v>
      </c>
      <c r="BJ11" s="33">
        <v>27.909306779011875</v>
      </c>
      <c r="BK11" s="33">
        <v>36.379354918770218</v>
      </c>
      <c r="BL11" s="6">
        <v>39.493547054449316</v>
      </c>
      <c r="BM11" s="6">
        <v>45.171376609520117</v>
      </c>
      <c r="BN11" s="7"/>
      <c r="BO11" s="7"/>
      <c r="BP11" s="7"/>
      <c r="CO11" s="6"/>
      <c r="DN11" s="6"/>
      <c r="EM11" s="6"/>
      <c r="GD11" s="8"/>
      <c r="GE11" s="8"/>
    </row>
    <row r="12" spans="1:187" ht="18" x14ac:dyDescent="0.25">
      <c r="A12" s="35"/>
      <c r="B12" s="34" t="s">
        <v>38</v>
      </c>
      <c r="C12" s="6">
        <v>11.860435591777554</v>
      </c>
      <c r="D12" s="6">
        <v>9.2837170668397135</v>
      </c>
      <c r="E12" s="6">
        <v>6.4801961648775697</v>
      </c>
      <c r="F12" s="6">
        <v>10.190565862469361</v>
      </c>
      <c r="G12" s="29">
        <f t="shared" si="0"/>
        <v>9.4537286714910493</v>
      </c>
      <c r="H12" s="6">
        <v>10.273312488023487</v>
      </c>
      <c r="I12" s="6">
        <v>10.760647187532561</v>
      </c>
      <c r="J12" s="6">
        <v>8.7943349338743459</v>
      </c>
      <c r="K12" s="6">
        <v>13.841703907352173</v>
      </c>
      <c r="L12" s="6">
        <v>9.1174476071316857</v>
      </c>
      <c r="M12" s="6">
        <v>10.683614887248968</v>
      </c>
      <c r="N12" s="33">
        <v>6.6111471580889658</v>
      </c>
      <c r="O12" s="33">
        <v>9.1828097903756962</v>
      </c>
      <c r="P12" s="6">
        <v>7.1770356383105884</v>
      </c>
      <c r="Q12" s="6">
        <v>11.018702448574937</v>
      </c>
      <c r="S12" s="34" t="s">
        <v>38</v>
      </c>
      <c r="T12" s="6">
        <v>3.1447841116478807</v>
      </c>
      <c r="U12" s="6">
        <v>4.0944804284811207</v>
      </c>
      <c r="V12" s="6">
        <v>3.4896391596585494</v>
      </c>
      <c r="W12" s="29">
        <f t="shared" si="1"/>
        <v>3.5763012332625173</v>
      </c>
      <c r="X12" s="6">
        <v>5.2728202819997207</v>
      </c>
      <c r="Y12" s="6">
        <v>3.8151552795031058</v>
      </c>
      <c r="Z12" s="6">
        <v>4.3137463671471812</v>
      </c>
      <c r="AA12" s="6">
        <v>4.4381161356714278</v>
      </c>
      <c r="AB12" s="6">
        <v>3.6930138289633816</v>
      </c>
      <c r="AC12" s="6">
        <v>2.4819359938798931</v>
      </c>
      <c r="AD12" s="6">
        <v>3.6240893446653093</v>
      </c>
      <c r="AE12" s="6">
        <v>3.4282305803365261</v>
      </c>
      <c r="AF12" s="6">
        <v>3.5616418936616032</v>
      </c>
      <c r="AG12" s="6">
        <v>3.2226258006908495</v>
      </c>
      <c r="AI12" s="34" t="s">
        <v>38</v>
      </c>
      <c r="AJ12" s="6">
        <v>21.877962786028483</v>
      </c>
      <c r="AK12" s="6">
        <v>7.3237106316291039</v>
      </c>
      <c r="AL12" s="6">
        <v>7.947777323811259</v>
      </c>
      <c r="AM12" s="29">
        <f t="shared" si="2"/>
        <v>12.383150247156282</v>
      </c>
      <c r="AN12" s="6">
        <v>8.3178702963464062</v>
      </c>
      <c r="AO12" s="6">
        <v>7.2335914234663496</v>
      </c>
      <c r="AP12" s="6">
        <v>7.855673130871657</v>
      </c>
      <c r="AQ12" s="6">
        <v>5.8683575454299532</v>
      </c>
      <c r="AR12" s="6">
        <v>7.7940224861062504</v>
      </c>
      <c r="AS12" s="6">
        <v>6.6824944100947334</v>
      </c>
      <c r="AT12" s="6">
        <v>5.7871092470710037</v>
      </c>
      <c r="AU12" s="6">
        <v>5.2733476536362955</v>
      </c>
      <c r="AV12" s="6">
        <v>10.215519918095382</v>
      </c>
      <c r="AW12" s="6">
        <v>6.0281298015360045</v>
      </c>
      <c r="AX12" s="6"/>
      <c r="AY12" s="5" t="s">
        <v>38</v>
      </c>
      <c r="AZ12" s="6">
        <v>6.8166051634380427</v>
      </c>
      <c r="BA12" s="6">
        <v>5.9609189553244031</v>
      </c>
      <c r="BB12" s="6">
        <v>3.7900066242038219</v>
      </c>
      <c r="BC12" s="29">
        <f t="shared" si="3"/>
        <v>5.5225102476554229</v>
      </c>
      <c r="BD12" s="6">
        <v>4.3608380952380958</v>
      </c>
      <c r="BE12" s="6">
        <v>5.2334436293219131</v>
      </c>
      <c r="BF12" s="6">
        <v>3.7968374446552815</v>
      </c>
      <c r="BG12" s="6">
        <v>2.7741429367585781</v>
      </c>
      <c r="BH12" s="33">
        <v>4.4825121627598401</v>
      </c>
      <c r="BI12" s="33">
        <v>4.2514123191642597</v>
      </c>
      <c r="BJ12" s="33">
        <v>3.8495595557257754</v>
      </c>
      <c r="BK12" s="33">
        <v>4.0536995480915392</v>
      </c>
      <c r="BL12" s="6">
        <v>3.6725307774931837</v>
      </c>
      <c r="BM12" s="6">
        <v>3.9809306724217368</v>
      </c>
      <c r="BN12" s="7"/>
      <c r="BO12" s="7"/>
      <c r="BP12" s="7"/>
      <c r="CO12" s="6"/>
      <c r="DN12" s="6"/>
      <c r="EM12" s="6"/>
      <c r="GD12" s="8"/>
      <c r="GE12" s="8"/>
    </row>
    <row r="13" spans="1:187" ht="18" x14ac:dyDescent="0.25">
      <c r="A13" s="35"/>
      <c r="B13" s="34" t="s">
        <v>39</v>
      </c>
      <c r="C13" s="6">
        <v>26.601711683427258</v>
      </c>
      <c r="D13" s="6">
        <v>27.952290720311485</v>
      </c>
      <c r="E13" s="6">
        <v>24.891080739680287</v>
      </c>
      <c r="F13" s="6">
        <v>28.01657953812412</v>
      </c>
      <c r="G13" s="29">
        <f t="shared" si="0"/>
        <v>26.865415670385786</v>
      </c>
      <c r="H13" s="6">
        <v>21.914645886083228</v>
      </c>
      <c r="I13" s="6">
        <v>28.544163723390913</v>
      </c>
      <c r="J13" s="6">
        <v>32.180130888356125</v>
      </c>
      <c r="K13" s="6">
        <v>31.086719451854687</v>
      </c>
      <c r="L13" s="6">
        <v>23.433944322802631</v>
      </c>
      <c r="M13" s="6">
        <v>20.746756151614157</v>
      </c>
      <c r="N13" s="33">
        <v>19.133842156278831</v>
      </c>
      <c r="O13" s="33">
        <v>22.635417186820387</v>
      </c>
      <c r="P13" s="6">
        <v>26.301825656715355</v>
      </c>
      <c r="Q13" s="6">
        <v>28.841251036607037</v>
      </c>
      <c r="S13" s="34" t="s">
        <v>39</v>
      </c>
      <c r="T13" s="6">
        <v>22.870234818393275</v>
      </c>
      <c r="U13" s="6">
        <v>19.171466901118855</v>
      </c>
      <c r="V13" s="6">
        <v>14.357821804895714</v>
      </c>
      <c r="W13" s="29">
        <f t="shared" si="1"/>
        <v>18.799841174802616</v>
      </c>
      <c r="X13" s="6">
        <v>24.101795052356302</v>
      </c>
      <c r="Y13" s="6">
        <v>19.867080745341617</v>
      </c>
      <c r="Z13" s="6">
        <v>23.19623138924003</v>
      </c>
      <c r="AA13" s="6">
        <v>15.400853465231497</v>
      </c>
      <c r="AB13" s="6">
        <v>18.837261599734486</v>
      </c>
      <c r="AC13" s="6">
        <v>16.811602703047306</v>
      </c>
      <c r="AD13" s="6">
        <v>17.474186977593597</v>
      </c>
      <c r="AE13" s="6">
        <v>12.207794682982298</v>
      </c>
      <c r="AF13" s="6">
        <v>17.141091867469878</v>
      </c>
      <c r="AG13" s="6">
        <v>20.208148778385617</v>
      </c>
      <c r="AI13" s="34" t="s">
        <v>39</v>
      </c>
      <c r="AJ13" s="6">
        <v>26.938006966666883</v>
      </c>
      <c r="AK13" s="6">
        <v>31.365477902590641</v>
      </c>
      <c r="AL13" s="6">
        <v>19.720062208715444</v>
      </c>
      <c r="AM13" s="29">
        <f t="shared" si="2"/>
        <v>26.007849025990989</v>
      </c>
      <c r="AN13" s="6">
        <v>25.881790939618469</v>
      </c>
      <c r="AO13" s="6">
        <v>19.227020051618027</v>
      </c>
      <c r="AP13" s="6">
        <v>19.639628150943032</v>
      </c>
      <c r="AQ13" s="6">
        <v>24.701295823674332</v>
      </c>
      <c r="AR13" s="6">
        <v>21.593173118110563</v>
      </c>
      <c r="AS13" s="6">
        <v>20.893595445595309</v>
      </c>
      <c r="AT13" s="6">
        <v>18.113865025715274</v>
      </c>
      <c r="AU13" s="6">
        <v>10.303998896315765</v>
      </c>
      <c r="AV13" s="6">
        <v>22.298369389401877</v>
      </c>
      <c r="AW13" s="6">
        <v>25.144954353219962</v>
      </c>
      <c r="AX13" s="6"/>
      <c r="AY13" s="5" t="s">
        <v>39</v>
      </c>
      <c r="AZ13" s="6">
        <v>11.848764387151611</v>
      </c>
      <c r="BA13" s="6">
        <v>13.763339070567985</v>
      </c>
      <c r="BB13" s="6">
        <v>10.583223439490444</v>
      </c>
      <c r="BC13" s="29">
        <f t="shared" si="3"/>
        <v>12.065108965736682</v>
      </c>
      <c r="BD13" s="6">
        <v>9.206552380952381</v>
      </c>
      <c r="BE13" s="6">
        <v>10.650605770853256</v>
      </c>
      <c r="BF13" s="6">
        <v>9.9583934218848835</v>
      </c>
      <c r="BG13" s="6">
        <v>10.073172155728351</v>
      </c>
      <c r="BH13" s="33">
        <v>11.954077841662979</v>
      </c>
      <c r="BI13" s="33">
        <v>8.2342103392009065</v>
      </c>
      <c r="BJ13" s="33">
        <v>9.4737035618536964</v>
      </c>
      <c r="BK13" s="33">
        <v>11.749027621224185</v>
      </c>
      <c r="BL13" s="6">
        <v>11.604897959183672</v>
      </c>
      <c r="BM13" s="6">
        <v>11.934283566526833</v>
      </c>
      <c r="BN13" s="7"/>
      <c r="BO13" s="7"/>
      <c r="BP13" s="7"/>
      <c r="CO13" s="6"/>
      <c r="DN13" s="6"/>
      <c r="EM13" s="6"/>
      <c r="GD13" s="8"/>
      <c r="GE13" s="8"/>
    </row>
    <row r="14" spans="1:187" ht="18" x14ac:dyDescent="0.25">
      <c r="A14" s="35"/>
      <c r="B14" s="34" t="s">
        <v>40</v>
      </c>
      <c r="C14" s="6">
        <v>16.315220336678976</v>
      </c>
      <c r="D14" s="6">
        <v>15.628251784555479</v>
      </c>
      <c r="E14" s="6">
        <v>15.601138231841123</v>
      </c>
      <c r="F14" s="6">
        <v>16.661434137530645</v>
      </c>
      <c r="G14" s="29">
        <f t="shared" si="0"/>
        <v>16.051511122651558</v>
      </c>
      <c r="H14" s="6">
        <v>16.732087636149018</v>
      </c>
      <c r="I14" s="6">
        <v>13.951841983835195</v>
      </c>
      <c r="J14" s="6">
        <v>17.871512053213337</v>
      </c>
      <c r="K14" s="6">
        <v>19.616246072162827</v>
      </c>
      <c r="L14" s="6">
        <v>13.411097904285267</v>
      </c>
      <c r="M14" s="6">
        <v>15.585585003084372</v>
      </c>
      <c r="N14" s="33">
        <v>13.378895000525523</v>
      </c>
      <c r="O14" s="33">
        <v>12.942607791855663</v>
      </c>
      <c r="P14" s="6">
        <v>17.450421253914001</v>
      </c>
      <c r="Q14" s="6">
        <v>18.078823387101799</v>
      </c>
      <c r="S14" s="34" t="s">
        <v>40</v>
      </c>
      <c r="T14" s="6">
        <v>14.204545786366078</v>
      </c>
      <c r="U14" s="6">
        <v>13.430196310189881</v>
      </c>
      <c r="V14" s="6">
        <v>10.568139477154237</v>
      </c>
      <c r="W14" s="29">
        <f t="shared" si="1"/>
        <v>12.734293857903401</v>
      </c>
      <c r="X14" s="6">
        <v>15.806900655661353</v>
      </c>
      <c r="Y14" s="6">
        <v>11.332173913043478</v>
      </c>
      <c r="Z14" s="6">
        <v>14.892539023739664</v>
      </c>
      <c r="AA14" s="6">
        <v>10.729370324572393</v>
      </c>
      <c r="AB14" s="6">
        <v>14.508306405575839</v>
      </c>
      <c r="AC14" s="6">
        <v>11.059393089379064</v>
      </c>
      <c r="AD14" s="6">
        <v>13.425910514855659</v>
      </c>
      <c r="AE14" s="6">
        <v>10.279562637551637</v>
      </c>
      <c r="AF14" s="6">
        <v>12.301294869696177</v>
      </c>
      <c r="AG14" s="6">
        <v>9.8101776220894301</v>
      </c>
      <c r="AI14" s="34" t="s">
        <v>40</v>
      </c>
      <c r="AJ14" s="6">
        <v>32.289665532243447</v>
      </c>
      <c r="AK14" s="6">
        <v>32.464446349417763</v>
      </c>
      <c r="AL14" s="6">
        <v>22.147232666002548</v>
      </c>
      <c r="AM14" s="29">
        <f t="shared" si="2"/>
        <v>28.96711484922125</v>
      </c>
      <c r="AN14" s="6">
        <v>23.654291226224071</v>
      </c>
      <c r="AO14" s="6">
        <v>18.261703394877902</v>
      </c>
      <c r="AP14" s="6">
        <v>24.159097578691309</v>
      </c>
      <c r="AQ14" s="6">
        <v>21.56572655720743</v>
      </c>
      <c r="AR14" s="6">
        <v>23.093880422605018</v>
      </c>
      <c r="AS14" s="6">
        <v>21.151638579043851</v>
      </c>
      <c r="AT14" s="6">
        <v>20.552636957876743</v>
      </c>
      <c r="AU14" s="6">
        <v>13.535082838399934</v>
      </c>
      <c r="AV14" s="6">
        <v>21.938281485190185</v>
      </c>
      <c r="AW14" s="6">
        <v>29.123028418084161</v>
      </c>
      <c r="AX14" s="6"/>
      <c r="AY14" s="5" t="s">
        <v>40</v>
      </c>
      <c r="AZ14" s="6">
        <v>13.665669865778943</v>
      </c>
      <c r="BA14" s="6">
        <v>15.974269250916707</v>
      </c>
      <c r="BB14" s="6">
        <v>13.387267261146494</v>
      </c>
      <c r="BC14" s="29">
        <f t="shared" si="3"/>
        <v>14.342402125947382</v>
      </c>
      <c r="BD14" s="6">
        <v>11.335771428571428</v>
      </c>
      <c r="BE14" s="6">
        <v>12.2264334327015</v>
      </c>
      <c r="BF14" s="6">
        <v>14.713548387096774</v>
      </c>
      <c r="BG14" s="6">
        <v>9.9743340144900596</v>
      </c>
      <c r="BH14" s="33">
        <v>13.415294117647054</v>
      </c>
      <c r="BI14" s="33">
        <v>11.57565775440068</v>
      </c>
      <c r="BJ14" s="33">
        <v>9.7827345844504023</v>
      </c>
      <c r="BK14" s="33">
        <v>12.905185261786325</v>
      </c>
      <c r="BL14" s="6">
        <v>14.270630422209369</v>
      </c>
      <c r="BM14" s="6">
        <v>14.422766798418973</v>
      </c>
      <c r="BN14" s="7"/>
      <c r="BO14" s="7"/>
      <c r="BP14" s="7"/>
      <c r="CO14" s="6"/>
      <c r="DN14" s="6"/>
      <c r="EM14" s="6"/>
      <c r="GD14" s="8"/>
      <c r="GE14" s="8"/>
    </row>
    <row r="15" spans="1:187" ht="18" x14ac:dyDescent="0.25">
      <c r="A15" s="35"/>
      <c r="B15" s="34" t="s">
        <v>41</v>
      </c>
      <c r="C15" s="6">
        <v>1178.2694402817206</v>
      </c>
      <c r="D15" s="6">
        <v>1192.5570408825436</v>
      </c>
      <c r="E15" s="6">
        <v>1172.8428630164806</v>
      </c>
      <c r="F15" s="6">
        <v>1218.9765449619408</v>
      </c>
      <c r="G15" s="29">
        <f t="shared" si="0"/>
        <v>1190.6614722856714</v>
      </c>
      <c r="H15" s="6">
        <v>1209.8538883111773</v>
      </c>
      <c r="I15" s="6">
        <v>1125.6716176073453</v>
      </c>
      <c r="J15" s="6">
        <v>1303.9024749920125</v>
      </c>
      <c r="K15" s="6">
        <v>1226.0971600926182</v>
      </c>
      <c r="L15" s="6">
        <v>1095.0949014701284</v>
      </c>
      <c r="M15" s="6">
        <v>1095.2080924855493</v>
      </c>
      <c r="N15" s="33">
        <v>908.68075068026019</v>
      </c>
      <c r="O15" s="33">
        <v>902.59451734441984</v>
      </c>
      <c r="P15" s="6">
        <v>1203.9034228075629</v>
      </c>
      <c r="Q15" s="6">
        <v>1382.705082336216</v>
      </c>
      <c r="S15" s="34" t="s">
        <v>41</v>
      </c>
      <c r="T15" s="6">
        <v>849.23508033637518</v>
      </c>
      <c r="U15" s="6">
        <v>864.56423496166133</v>
      </c>
      <c r="V15" s="6">
        <v>695.1458615322224</v>
      </c>
      <c r="W15" s="29">
        <f t="shared" si="1"/>
        <v>802.9817256100863</v>
      </c>
      <c r="X15" s="6">
        <v>948.97545254371039</v>
      </c>
      <c r="Y15" s="6">
        <v>651.4298867373036</v>
      </c>
      <c r="Z15" s="6">
        <v>884.94057638558706</v>
      </c>
      <c r="AA15" s="6">
        <v>447.70680099919502</v>
      </c>
      <c r="AB15" s="6">
        <v>799.14786060404913</v>
      </c>
      <c r="AC15" s="6">
        <v>563.93295932678825</v>
      </c>
      <c r="AD15" s="6">
        <v>702.11106272388849</v>
      </c>
      <c r="AE15" s="6">
        <v>582.45927898258776</v>
      </c>
      <c r="AF15" s="6">
        <v>726.64023212414884</v>
      </c>
      <c r="AG15" s="6">
        <v>701.41591920749613</v>
      </c>
      <c r="AI15" s="34" t="s">
        <v>41</v>
      </c>
      <c r="AJ15" s="6">
        <v>1299.7784809329278</v>
      </c>
      <c r="AK15" s="6">
        <v>1180.9981048101927</v>
      </c>
      <c r="AL15" s="6">
        <v>638.30809024446364</v>
      </c>
      <c r="AM15" s="29">
        <f t="shared" si="2"/>
        <v>1039.6948919958613</v>
      </c>
      <c r="AN15" s="6">
        <v>806.84820430513287</v>
      </c>
      <c r="AO15" s="6">
        <v>573.84752829064928</v>
      </c>
      <c r="AP15" s="6">
        <v>708.26518027325301</v>
      </c>
      <c r="AQ15" s="6">
        <v>589.81212499809976</v>
      </c>
      <c r="AR15" s="6">
        <v>685.59340009832465</v>
      </c>
      <c r="AS15" s="6">
        <v>643.26907060898657</v>
      </c>
      <c r="AT15" s="6">
        <v>645.88714861116409</v>
      </c>
      <c r="AU15" s="6">
        <v>383.11097351847644</v>
      </c>
      <c r="AV15" s="6">
        <v>794.42683610199924</v>
      </c>
      <c r="AW15" s="6">
        <v>924.17882014597785</v>
      </c>
      <c r="AX15" s="6"/>
      <c r="AY15" s="5" t="s">
        <v>41</v>
      </c>
      <c r="AZ15" s="6">
        <v>659.44370860927154</v>
      </c>
      <c r="BA15" s="6">
        <v>717.21843897328438</v>
      </c>
      <c r="BB15" s="6">
        <v>651.15515923566875</v>
      </c>
      <c r="BC15" s="29">
        <f t="shared" si="3"/>
        <v>675.93910227274148</v>
      </c>
      <c r="BD15" s="6">
        <v>540.35472108843544</v>
      </c>
      <c r="BE15" s="6">
        <v>583.81306999429512</v>
      </c>
      <c r="BF15" s="6">
        <v>654.32258064516122</v>
      </c>
      <c r="BG15" s="6">
        <v>451.53311217855145</v>
      </c>
      <c r="BH15" s="33">
        <v>649.29433878814677</v>
      </c>
      <c r="BI15" s="33">
        <v>540.51713142325832</v>
      </c>
      <c r="BJ15" s="33">
        <v>441.64894676369215</v>
      </c>
      <c r="BK15" s="33">
        <v>561.06599931748372</v>
      </c>
      <c r="BL15" s="6">
        <v>668.3681070808891</v>
      </c>
      <c r="BM15" s="6">
        <v>696.48012803414247</v>
      </c>
      <c r="BN15" s="7"/>
      <c r="BO15" s="7"/>
      <c r="BP15" s="7"/>
      <c r="CO15" s="6"/>
      <c r="DN15" s="6"/>
      <c r="EM15" s="6"/>
      <c r="GD15" s="8"/>
      <c r="GE15" s="8"/>
    </row>
    <row r="16" spans="1:187" x14ac:dyDescent="0.25">
      <c r="A16" s="35"/>
      <c r="B16" s="34" t="s">
        <v>24</v>
      </c>
      <c r="C16" s="6">
        <v>51.186759306033423</v>
      </c>
      <c r="D16" s="6">
        <v>14.020322502560035</v>
      </c>
      <c r="E16" s="6">
        <v>127.08103553322961</v>
      </c>
      <c r="F16" s="6">
        <v>84.777110810761172</v>
      </c>
      <c r="G16" s="29">
        <f t="shared" si="0"/>
        <v>69.266307038146067</v>
      </c>
      <c r="H16" s="6">
        <v>79.767133413528555</v>
      </c>
      <c r="I16" s="6">
        <v>72.233303011714995</v>
      </c>
      <c r="J16" s="6">
        <v>10.801932581473817</v>
      </c>
      <c r="K16" s="6">
        <v>26.614731600520933</v>
      </c>
      <c r="L16" s="6">
        <v>51.674515529261413</v>
      </c>
      <c r="M16" s="6">
        <v>74.849790471829778</v>
      </c>
      <c r="N16" s="33">
        <v>85.768689196838068</v>
      </c>
      <c r="O16" s="33">
        <v>77.930119003843572</v>
      </c>
      <c r="P16" s="6"/>
      <c r="Q16" s="6"/>
      <c r="S16" s="34" t="s">
        <v>24</v>
      </c>
      <c r="T16" s="6">
        <v>4.7537198095884658</v>
      </c>
      <c r="U16" s="6">
        <v>22.577585899275217</v>
      </c>
      <c r="V16" s="6">
        <v>39.893825363181534</v>
      </c>
      <c r="W16" s="29">
        <f t="shared" si="1"/>
        <v>22.408377024015071</v>
      </c>
      <c r="X16" s="6">
        <v>6.8640537081980293</v>
      </c>
      <c r="Y16" s="6">
        <v>45.791755860309259</v>
      </c>
      <c r="Z16" s="6">
        <v>12.36850633656419</v>
      </c>
      <c r="AA16" s="6">
        <v>6.2003140928905482</v>
      </c>
      <c r="AB16" s="6">
        <v>12.800690604428201</v>
      </c>
      <c r="AC16" s="6">
        <v>2.5720156526280955</v>
      </c>
      <c r="AD16" s="6">
        <v>17.854201458267259</v>
      </c>
      <c r="AE16" s="6">
        <v>17.179838363035195</v>
      </c>
      <c r="AF16" s="6">
        <v>38.103704194405914</v>
      </c>
      <c r="AG16" s="6">
        <v>12.712808028457671</v>
      </c>
      <c r="AI16" s="34" t="s">
        <v>24</v>
      </c>
      <c r="AJ16" s="6"/>
      <c r="AK16" s="6">
        <v>2.0236456257826192</v>
      </c>
      <c r="AL16" s="6">
        <v>1.7105334825256975</v>
      </c>
      <c r="AM16" s="29">
        <f t="shared" si="2"/>
        <v>1.8670895541541583</v>
      </c>
      <c r="AN16" s="6">
        <v>0</v>
      </c>
      <c r="AO16" s="6">
        <v>0.20345360865867329</v>
      </c>
      <c r="AP16" s="6">
        <v>1.6075061649214779</v>
      </c>
      <c r="AQ16" s="6">
        <v>1.4291593675079222</v>
      </c>
      <c r="AR16" s="6">
        <v>1.0753599807980676</v>
      </c>
      <c r="AS16" s="6">
        <v>0</v>
      </c>
      <c r="AT16" s="6">
        <v>2.0119884634871337</v>
      </c>
      <c r="AU16" s="6">
        <v>1.5846120349331987</v>
      </c>
      <c r="AV16" s="6">
        <v>0.16246169108395678</v>
      </c>
      <c r="AW16" s="6">
        <v>0.60475252573616189</v>
      </c>
      <c r="AX16" s="6"/>
      <c r="AY16" s="5" t="s">
        <v>24</v>
      </c>
      <c r="AZ16" s="6">
        <v>6.4032452841503007</v>
      </c>
      <c r="BA16" s="6">
        <v>19.040609687600377</v>
      </c>
      <c r="BB16" s="6">
        <v>4.3580641890794709</v>
      </c>
      <c r="BC16" s="29">
        <f t="shared" si="3"/>
        <v>9.9339730536100497</v>
      </c>
      <c r="BD16" s="6">
        <v>6.2642378726895025</v>
      </c>
      <c r="BE16" s="6">
        <v>5.7938691896520771</v>
      </c>
      <c r="BF16" s="6">
        <v>4.4842266459401436</v>
      </c>
      <c r="BG16" s="6">
        <v>26.979296272922216</v>
      </c>
      <c r="BH16" s="33">
        <v>5.56556878904071</v>
      </c>
      <c r="BI16" s="33">
        <v>22.789032679168475</v>
      </c>
      <c r="BJ16" s="33">
        <v>17.073555779261731</v>
      </c>
      <c r="BK16" s="33">
        <v>2.2265865398530527</v>
      </c>
      <c r="BL16" s="6">
        <v>2.9655713336880156</v>
      </c>
      <c r="BM16" s="6">
        <v>2.4664864992379361</v>
      </c>
      <c r="BN16" s="7"/>
      <c r="BO16" s="7"/>
      <c r="BP16" s="7"/>
      <c r="CO16" s="6"/>
      <c r="DN16" s="6"/>
      <c r="EM16" s="6"/>
      <c r="GD16" s="8"/>
      <c r="GE16" s="8"/>
    </row>
    <row r="17" spans="1:187" x14ac:dyDescent="0.25">
      <c r="A17" s="35"/>
      <c r="B17" s="34" t="s">
        <v>25</v>
      </c>
      <c r="C17" s="6">
        <v>74.619939503688869</v>
      </c>
      <c r="D17" s="6">
        <v>25.574568807877387</v>
      </c>
      <c r="E17" s="6">
        <v>34.332000635911761</v>
      </c>
      <c r="F17" s="6">
        <v>29.715311684621152</v>
      </c>
      <c r="G17" s="29">
        <f t="shared" si="0"/>
        <v>41.060455158024794</v>
      </c>
      <c r="H17" s="6">
        <v>37.649708086893767</v>
      </c>
      <c r="I17" s="6">
        <v>18.48428121491121</v>
      </c>
      <c r="J17" s="6">
        <v>15.901140338921451</v>
      </c>
      <c r="K17" s="6">
        <v>26.491278560634669</v>
      </c>
      <c r="L17" s="6">
        <v>25.109363739235931</v>
      </c>
      <c r="M17" s="6">
        <v>30.533842666588001</v>
      </c>
      <c r="N17" s="33">
        <v>26.243896768193444</v>
      </c>
      <c r="O17" s="33">
        <v>44.757033248081839</v>
      </c>
      <c r="P17" s="6"/>
      <c r="Q17" s="6"/>
      <c r="S17" s="34" t="s">
        <v>25</v>
      </c>
      <c r="T17" s="6">
        <v>5.0014306437231344</v>
      </c>
      <c r="U17" s="6">
        <v>13.587089322283761</v>
      </c>
      <c r="V17" s="6">
        <v>11.631098889343464</v>
      </c>
      <c r="W17" s="29">
        <f t="shared" si="1"/>
        <v>10.073206285116788</v>
      </c>
      <c r="X17" s="6">
        <v>8.249365892312678</v>
      </c>
      <c r="Y17" s="6">
        <v>15.146706673206195</v>
      </c>
      <c r="Z17" s="6">
        <v>11.367932634473275</v>
      </c>
      <c r="AA17" s="6">
        <v>9.36174347821078</v>
      </c>
      <c r="AB17" s="6">
        <v>12.173131462003974</v>
      </c>
      <c r="AC17" s="6">
        <v>6.6593675205416716</v>
      </c>
      <c r="AD17" s="6">
        <v>13.100554076578099</v>
      </c>
      <c r="AE17" s="6">
        <v>10.288973160478582</v>
      </c>
      <c r="AF17" s="6">
        <v>15.346060543618751</v>
      </c>
      <c r="AG17" s="6">
        <v>8.8144565785715194</v>
      </c>
      <c r="AI17" s="34" t="s">
        <v>25</v>
      </c>
      <c r="AJ17" s="6"/>
      <c r="AK17" s="6"/>
      <c r="AL17" s="6"/>
      <c r="AM17" s="29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5" t="s">
        <v>25</v>
      </c>
      <c r="AZ17" s="6">
        <v>5.2997237529684442</v>
      </c>
      <c r="BA17" s="6">
        <v>6.1087851552461938</v>
      </c>
      <c r="BB17" s="6">
        <v>3.4525313576285952</v>
      </c>
      <c r="BC17" s="29">
        <f t="shared" si="3"/>
        <v>4.9536800886144112</v>
      </c>
      <c r="BD17" s="6">
        <v>4.4957330439038934</v>
      </c>
      <c r="BE17" s="6">
        <v>5.7114632954839051</v>
      </c>
      <c r="BF17" s="6">
        <v>6.3723337380626388</v>
      </c>
      <c r="BG17" s="6">
        <v>7.5735168902870758</v>
      </c>
      <c r="BH17" s="33">
        <v>5.9211174384189205</v>
      </c>
      <c r="BI17" s="33">
        <v>4.817143329491655</v>
      </c>
      <c r="BJ17" s="33">
        <v>6.6002135148284973</v>
      </c>
      <c r="BK17" s="33">
        <v>2.9467892899840207</v>
      </c>
      <c r="BL17" s="6">
        <v>3.5640079483703886</v>
      </c>
      <c r="BM17" s="6">
        <v>6.5230399670332959</v>
      </c>
      <c r="BN17" s="7"/>
      <c r="BO17" s="7"/>
      <c r="BP17" s="7"/>
      <c r="CO17" s="6"/>
      <c r="DN17" s="6"/>
      <c r="EM17" s="6"/>
      <c r="GD17" s="8"/>
      <c r="GE17" s="8"/>
    </row>
    <row r="18" spans="1:187" x14ac:dyDescent="0.25">
      <c r="A18" s="35"/>
      <c r="B18" s="34" t="s">
        <v>7</v>
      </c>
      <c r="C18" s="6">
        <v>0.55631050028899887</v>
      </c>
      <c r="D18" s="6">
        <v>0.58667552605798023</v>
      </c>
      <c r="E18" s="6">
        <v>0.614191726272455</v>
      </c>
      <c r="F18" s="6">
        <v>0.6034411659058595</v>
      </c>
      <c r="G18" s="29">
        <f t="shared" si="0"/>
        <v>0.59015472963132343</v>
      </c>
      <c r="H18" s="6">
        <v>0.57701886120408408</v>
      </c>
      <c r="I18" s="6">
        <v>0.67873511305998879</v>
      </c>
      <c r="J18" s="6">
        <v>1.3240041026153591</v>
      </c>
      <c r="K18" s="6">
        <v>0.69512571739048234</v>
      </c>
      <c r="L18" s="6">
        <v>0.79525630053477447</v>
      </c>
      <c r="M18" s="6">
        <v>0.61998110944527751</v>
      </c>
      <c r="N18" s="33">
        <v>0.34435812326753146</v>
      </c>
      <c r="O18" s="33">
        <v>0.69151739130434786</v>
      </c>
      <c r="P18" s="6">
        <v>1.0686316549445865</v>
      </c>
      <c r="Q18" s="6">
        <v>1.0177841932367151</v>
      </c>
      <c r="S18" s="34" t="s">
        <v>7</v>
      </c>
      <c r="T18" s="6">
        <v>0.36452204875514799</v>
      </c>
      <c r="U18" s="6">
        <v>0.43672504339304458</v>
      </c>
      <c r="V18" s="6">
        <v>0.49769235714307075</v>
      </c>
      <c r="W18" s="29">
        <f t="shared" si="1"/>
        <v>0.43297981643042111</v>
      </c>
      <c r="X18" s="6">
        <v>0.40677489430666808</v>
      </c>
      <c r="Y18" s="6">
        <v>0.4016331189639078</v>
      </c>
      <c r="Z18" s="6">
        <v>0.42844537772902247</v>
      </c>
      <c r="AA18" s="6">
        <v>0.4654084416975186</v>
      </c>
      <c r="AB18" s="6">
        <v>0.37572337565730407</v>
      </c>
      <c r="AC18" s="6">
        <v>0.27072281291230044</v>
      </c>
      <c r="AD18" s="6">
        <v>0.47780411007723178</v>
      </c>
      <c r="AE18" s="6">
        <v>0.3997738903852745</v>
      </c>
      <c r="AF18" s="6">
        <v>0.35081530056998944</v>
      </c>
      <c r="AG18" s="6">
        <v>0.25972039319112</v>
      </c>
      <c r="AI18" s="34" t="s">
        <v>7</v>
      </c>
      <c r="AJ18" s="6">
        <v>1.7566175014201058</v>
      </c>
      <c r="AK18" s="6">
        <v>1.2278660782390762</v>
      </c>
      <c r="AL18" s="6">
        <v>0.71206643684794013</v>
      </c>
      <c r="AM18" s="29">
        <f t="shared" si="2"/>
        <v>1.2321833388357073</v>
      </c>
      <c r="AN18" s="6">
        <v>0.56941076604554863</v>
      </c>
      <c r="AO18" s="6">
        <v>0.5126212030970817</v>
      </c>
      <c r="AP18" s="6">
        <v>0.67136645753072843</v>
      </c>
      <c r="AQ18" s="6">
        <v>0.84266149802453982</v>
      </c>
      <c r="AR18" s="6">
        <v>0.70317013893546909</v>
      </c>
      <c r="AS18" s="6">
        <v>0.72157817171987737</v>
      </c>
      <c r="AT18" s="6">
        <v>0.79508889971002195</v>
      </c>
      <c r="AU18" s="6">
        <v>0.78438637001553868</v>
      </c>
      <c r="AV18" s="6">
        <v>0.79372411657677455</v>
      </c>
      <c r="AW18" s="6">
        <v>0.66331801804793822</v>
      </c>
      <c r="AX18" s="9"/>
      <c r="AY18" s="5" t="s">
        <v>7</v>
      </c>
      <c r="AZ18" s="6">
        <v>0.45532608794940288</v>
      </c>
      <c r="BA18" s="6">
        <v>0.32279438806681254</v>
      </c>
      <c r="BB18" s="6">
        <v>0.37611094327277467</v>
      </c>
      <c r="BC18" s="29">
        <f t="shared" si="3"/>
        <v>0.38474380642966338</v>
      </c>
      <c r="BD18" s="6">
        <v>0.26470943840579719</v>
      </c>
      <c r="BE18" s="6">
        <v>0.35245128021987726</v>
      </c>
      <c r="BF18" s="6">
        <v>0.2518596599398511</v>
      </c>
      <c r="BG18" s="6">
        <v>0.1983351432034855</v>
      </c>
      <c r="BH18" s="33">
        <v>0.52988173646958658</v>
      </c>
      <c r="BI18" s="33">
        <v>0.25853176954390522</v>
      </c>
      <c r="BJ18" s="33">
        <v>0.16876398670499462</v>
      </c>
      <c r="BK18" s="33">
        <v>0.28621799861778752</v>
      </c>
      <c r="BL18" s="6">
        <v>0.41955782966561594</v>
      </c>
      <c r="BM18" s="6">
        <v>0.23574473756523762</v>
      </c>
      <c r="BN18" s="7"/>
      <c r="BO18" s="7"/>
      <c r="BP18" s="7"/>
      <c r="CO18" s="6"/>
      <c r="DN18" s="6"/>
      <c r="EM18" s="6"/>
      <c r="GD18" s="8"/>
      <c r="GE18" s="8"/>
    </row>
    <row r="19" spans="1:187" x14ac:dyDescent="0.25">
      <c r="A19" s="35"/>
      <c r="B19" s="34" t="s">
        <v>0</v>
      </c>
      <c r="C19" s="6">
        <v>26.779594545415623</v>
      </c>
      <c r="D19" s="6">
        <v>27.880516054254688</v>
      </c>
      <c r="E19" s="6">
        <v>17.420910464787188</v>
      </c>
      <c r="F19" s="6">
        <v>17.225699817905163</v>
      </c>
      <c r="G19" s="29">
        <f t="shared" si="0"/>
        <v>22.326680220590667</v>
      </c>
      <c r="H19" s="6">
        <v>14.860598645400922</v>
      </c>
      <c r="I19" s="6">
        <v>18.30055971958177</v>
      </c>
      <c r="J19" s="6">
        <v>26.110495685490591</v>
      </c>
      <c r="K19" s="6">
        <v>20.505202255755702</v>
      </c>
      <c r="L19" s="6">
        <v>17.871256046015557</v>
      </c>
      <c r="M19" s="6">
        <v>18.657302777182839</v>
      </c>
      <c r="N19" s="33">
        <v>13.527050247331424</v>
      </c>
      <c r="O19" s="33">
        <v>14.572725622877291</v>
      </c>
      <c r="P19" s="6">
        <v>22.504605072463768</v>
      </c>
      <c r="Q19" s="6">
        <v>20.536201481481484</v>
      </c>
      <c r="S19" s="34" t="s">
        <v>0</v>
      </c>
      <c r="T19" s="6">
        <v>4.6318358584159878</v>
      </c>
      <c r="U19" s="6">
        <v>4.4879967976605881</v>
      </c>
      <c r="V19" s="6">
        <v>5.8963747763694663</v>
      </c>
      <c r="W19" s="29">
        <f t="shared" si="1"/>
        <v>5.0054024774820141</v>
      </c>
      <c r="X19" s="6">
        <v>6.367165217391304</v>
      </c>
      <c r="Y19" s="6">
        <v>7.0443805838800255</v>
      </c>
      <c r="Z19" s="6">
        <v>6.5036095947971058</v>
      </c>
      <c r="AA19" s="6">
        <v>5.0024064545435296</v>
      </c>
      <c r="AB19" s="6">
        <v>7.5278463768115946</v>
      </c>
      <c r="AC19" s="6">
        <v>5.4406387149118158</v>
      </c>
      <c r="AD19" s="6">
        <v>6.0211615130005178</v>
      </c>
      <c r="AE19" s="6">
        <v>5.0384430641821947</v>
      </c>
      <c r="AF19" s="6">
        <v>4.0786619034994702</v>
      </c>
      <c r="AG19" s="6">
        <v>4.6837910848222455</v>
      </c>
      <c r="AI19" s="34" t="s">
        <v>0</v>
      </c>
      <c r="AJ19" s="6">
        <v>14.891878937440088</v>
      </c>
      <c r="AK19" s="6">
        <v>15.119969973242286</v>
      </c>
      <c r="AL19" s="6">
        <v>9.6524900842162467</v>
      </c>
      <c r="AM19" s="29">
        <f t="shared" si="2"/>
        <v>13.221446331632874</v>
      </c>
      <c r="AN19" s="6">
        <v>13.151359558316079</v>
      </c>
      <c r="AO19" s="6">
        <v>10.602302958109988</v>
      </c>
      <c r="AP19" s="6">
        <v>10.863699626979761</v>
      </c>
      <c r="AQ19" s="6">
        <v>13.918005777754937</v>
      </c>
      <c r="AR19" s="6">
        <v>12.296871663931483</v>
      </c>
      <c r="AS19" s="6">
        <v>14.480810667827425</v>
      </c>
      <c r="AT19" s="6">
        <v>11.240681162112752</v>
      </c>
      <c r="AU19" s="6">
        <v>9.2836780094814877</v>
      </c>
      <c r="AV19" s="6">
        <v>18.631821629244634</v>
      </c>
      <c r="AW19" s="6">
        <v>10.061799385117569</v>
      </c>
      <c r="AX19" s="6"/>
      <c r="AY19" s="5" t="s">
        <v>0</v>
      </c>
      <c r="AZ19" s="6">
        <v>5.5574623121449989</v>
      </c>
      <c r="BA19" s="6">
        <v>4.7613091841061967</v>
      </c>
      <c r="BB19" s="6">
        <v>5.1332236041180783</v>
      </c>
      <c r="BC19" s="29">
        <f t="shared" si="3"/>
        <v>5.1506650334564243</v>
      </c>
      <c r="BD19" s="6">
        <v>4.3405010466988738</v>
      </c>
      <c r="BE19" s="6">
        <v>6.9727149646283273</v>
      </c>
      <c r="BF19" s="6">
        <v>4.9789697614960637</v>
      </c>
      <c r="BG19" s="6">
        <v>5.5855203522273982</v>
      </c>
      <c r="BH19" s="33">
        <v>5.9879668777606296</v>
      </c>
      <c r="BI19" s="33">
        <v>4.0160883800169174</v>
      </c>
      <c r="BJ19" s="33">
        <v>3.8630694351761541</v>
      </c>
      <c r="BK19" s="33">
        <v>6.0158782178674004</v>
      </c>
      <c r="BL19" s="6">
        <v>7.7468194476445387</v>
      </c>
      <c r="BM19" s="6">
        <v>4.1386409095255594</v>
      </c>
      <c r="BN19" s="7"/>
      <c r="BO19" s="7"/>
      <c r="BP19" s="7"/>
      <c r="CO19" s="6"/>
      <c r="DN19" s="6"/>
      <c r="EM19" s="6"/>
      <c r="GD19" s="8"/>
      <c r="GE19" s="8"/>
    </row>
    <row r="20" spans="1:187" x14ac:dyDescent="0.25">
      <c r="A20" s="35"/>
      <c r="B20" s="34" t="s">
        <v>4</v>
      </c>
      <c r="C20" s="6">
        <v>25.693935307087958</v>
      </c>
      <c r="D20" s="6">
        <v>31.184276627157701</v>
      </c>
      <c r="E20" s="6">
        <v>22.383844259988187</v>
      </c>
      <c r="F20" s="6">
        <v>21.151556985706804</v>
      </c>
      <c r="G20" s="29">
        <f t="shared" si="0"/>
        <v>25.103403294985164</v>
      </c>
      <c r="H20" s="6">
        <v>13.681186054496088</v>
      </c>
      <c r="I20" s="6">
        <v>17.260755190060078</v>
      </c>
      <c r="J20" s="6">
        <v>39.451104136820483</v>
      </c>
      <c r="K20" s="6">
        <v>24.729449930761167</v>
      </c>
      <c r="L20" s="6">
        <v>17.384411386419224</v>
      </c>
      <c r="M20" s="6">
        <v>21.263071321482119</v>
      </c>
      <c r="N20" s="33">
        <v>11.707047123145014</v>
      </c>
      <c r="O20" s="33">
        <v>18.73636151512795</v>
      </c>
      <c r="P20" s="6">
        <v>21.049934782608695</v>
      </c>
      <c r="Q20" s="6">
        <v>20.318426280193236</v>
      </c>
      <c r="S20" s="34" t="s">
        <v>4</v>
      </c>
      <c r="T20" s="6">
        <v>7.086257919690663</v>
      </c>
      <c r="U20" s="6">
        <v>3.9429429230093018</v>
      </c>
      <c r="V20" s="6">
        <v>5.370649053301559</v>
      </c>
      <c r="W20" s="29">
        <f t="shared" si="1"/>
        <v>5.4666166320005081</v>
      </c>
      <c r="X20" s="6">
        <v>7.380123320158102</v>
      </c>
      <c r="Y20" s="6">
        <v>5.2567362648551947</v>
      </c>
      <c r="Z20" s="6">
        <v>4.5079536910976827</v>
      </c>
      <c r="AA20" s="6">
        <v>4.2112716138006352</v>
      </c>
      <c r="AB20" s="6">
        <v>6.6214096618357496</v>
      </c>
      <c r="AC20" s="6">
        <v>5.646500720340911</v>
      </c>
      <c r="AD20" s="6">
        <v>6.1978832345560875</v>
      </c>
      <c r="AE20" s="6">
        <v>5.8391258767072731</v>
      </c>
      <c r="AF20" s="6">
        <v>4.5242300106044535</v>
      </c>
      <c r="AG20" s="6">
        <v>4.8229135922922124</v>
      </c>
      <c r="AI20" s="34" t="s">
        <v>4</v>
      </c>
      <c r="AJ20" s="6">
        <v>10.153553820981879</v>
      </c>
      <c r="AK20" s="6">
        <v>12.241481965784027</v>
      </c>
      <c r="AL20" s="6">
        <v>8.8281314590114448</v>
      </c>
      <c r="AM20" s="29">
        <f t="shared" si="2"/>
        <v>10.407722415259117</v>
      </c>
      <c r="AN20" s="6">
        <v>10.043820565907524</v>
      </c>
      <c r="AO20" s="6">
        <v>8.3903116934683339</v>
      </c>
      <c r="AP20" s="6">
        <v>10.460190783691941</v>
      </c>
      <c r="AQ20" s="6">
        <v>7.8764277070253028</v>
      </c>
      <c r="AR20" s="6">
        <v>7.3317821630170217</v>
      </c>
      <c r="AS20" s="6">
        <v>9.8521561668145505</v>
      </c>
      <c r="AT20" s="6">
        <v>9.5323709551047351</v>
      </c>
      <c r="AU20" s="6">
        <v>6.4616508872811496</v>
      </c>
      <c r="AV20" s="6">
        <v>12.15374078966483</v>
      </c>
      <c r="AW20" s="6">
        <v>8.1337268327861398</v>
      </c>
      <c r="AX20" s="6"/>
      <c r="AY20" s="5" t="s">
        <v>4</v>
      </c>
      <c r="AZ20" s="6">
        <v>5.8843718599182333</v>
      </c>
      <c r="BA20" s="6">
        <v>4.9544252209440707</v>
      </c>
      <c r="BB20" s="6">
        <v>6.2811052643354373</v>
      </c>
      <c r="BC20" s="29">
        <f t="shared" si="3"/>
        <v>5.7066341150659134</v>
      </c>
      <c r="BD20" s="6">
        <v>5.1155905193236721</v>
      </c>
      <c r="BE20" s="6">
        <v>4.7057642073489294</v>
      </c>
      <c r="BF20" s="6">
        <v>5.1723814614431918</v>
      </c>
      <c r="BG20" s="6">
        <v>5.4331277447526283</v>
      </c>
      <c r="BH20" s="33">
        <v>7.9551951891863126</v>
      </c>
      <c r="BI20" s="33">
        <v>4.398572987637575</v>
      </c>
      <c r="BJ20" s="33">
        <v>5.8812978115428711</v>
      </c>
      <c r="BK20" s="33">
        <v>5.3385939151935871</v>
      </c>
      <c r="BL20" s="6">
        <v>5.1186235201262829</v>
      </c>
      <c r="BM20" s="6">
        <v>6.129627466947162</v>
      </c>
      <c r="BN20" s="7"/>
      <c r="BO20" s="7"/>
      <c r="BP20" s="7"/>
      <c r="CO20" s="6"/>
      <c r="DN20" s="6"/>
      <c r="EM20" s="6"/>
      <c r="GD20" s="8"/>
      <c r="GE20" s="8"/>
    </row>
    <row r="21" spans="1:187" x14ac:dyDescent="0.25">
      <c r="A21" s="35"/>
      <c r="B21" s="34" t="s">
        <v>12</v>
      </c>
      <c r="C21" s="6">
        <v>95.357163958641053</v>
      </c>
      <c r="D21" s="6">
        <v>113.18717867343697</v>
      </c>
      <c r="E21" s="6">
        <v>110.01348298308278</v>
      </c>
      <c r="F21" s="6">
        <v>92.66506024096384</v>
      </c>
      <c r="G21" s="29">
        <f t="shared" si="0"/>
        <v>102.80572146403117</v>
      </c>
      <c r="H21" s="6">
        <v>96.60664104837916</v>
      </c>
      <c r="I21" s="6">
        <v>112.07046778727127</v>
      </c>
      <c r="J21" s="6">
        <v>101.16560919540228</v>
      </c>
      <c r="K21" s="6">
        <v>139.25430735685205</v>
      </c>
      <c r="L21" s="6">
        <v>106.42704724552419</v>
      </c>
      <c r="M21" s="6">
        <v>116.53333333333333</v>
      </c>
      <c r="N21" s="33">
        <v>77.91673124339556</v>
      </c>
      <c r="O21" s="33">
        <v>85.703709004174115</v>
      </c>
      <c r="P21" s="6">
        <v>131.00065359477122</v>
      </c>
      <c r="Q21" s="6">
        <v>113.89155555555553</v>
      </c>
      <c r="S21" s="34" t="s">
        <v>12</v>
      </c>
      <c r="T21" s="6">
        <v>43.624869634977941</v>
      </c>
      <c r="U21" s="6">
        <v>57.538931297709908</v>
      </c>
      <c r="V21" s="6">
        <v>43.715764619581414</v>
      </c>
      <c r="W21" s="29">
        <f t="shared" si="1"/>
        <v>48.29318851742309</v>
      </c>
      <c r="X21" s="6">
        <v>56.59769375167604</v>
      </c>
      <c r="Y21" s="6">
        <v>52.660697065711531</v>
      </c>
      <c r="Z21" s="6">
        <v>60.959639558459116</v>
      </c>
      <c r="AA21" s="6">
        <v>39.375217885562705</v>
      </c>
      <c r="AB21" s="6">
        <v>53.178249754178957</v>
      </c>
      <c r="AC21" s="6">
        <v>43.544297174747115</v>
      </c>
      <c r="AD21" s="6">
        <v>53.95486189086008</v>
      </c>
      <c r="AE21" s="6">
        <v>43.373157014743882</v>
      </c>
      <c r="AF21" s="6">
        <v>62.334573170731701</v>
      </c>
      <c r="AG21" s="6">
        <v>51.770084976487077</v>
      </c>
      <c r="AI21" s="34" t="s">
        <v>12</v>
      </c>
      <c r="AJ21" s="6">
        <v>129.06447772965944</v>
      </c>
      <c r="AK21" s="6">
        <v>133.61403508771932</v>
      </c>
      <c r="AL21" s="6">
        <v>65.321380059766369</v>
      </c>
      <c r="AM21" s="29">
        <f t="shared" si="2"/>
        <v>109.33329762571505</v>
      </c>
      <c r="AN21" s="6">
        <v>79.466666666666669</v>
      </c>
      <c r="AO21" s="6">
        <v>59.707762557077622</v>
      </c>
      <c r="AP21" s="6">
        <v>87.92753867791842</v>
      </c>
      <c r="AQ21" s="6">
        <v>80.265498621057247</v>
      </c>
      <c r="AR21" s="6">
        <v>68.522198224142059</v>
      </c>
      <c r="AS21" s="6">
        <v>70.419407008086239</v>
      </c>
      <c r="AT21" s="6">
        <v>72.446225572157786</v>
      </c>
      <c r="AU21" s="6">
        <v>45.092683815160477</v>
      </c>
      <c r="AV21" s="6">
        <v>98.744603866904924</v>
      </c>
      <c r="AW21" s="6">
        <v>89.714884329986916</v>
      </c>
      <c r="AX21" s="6"/>
      <c r="AY21" s="5" t="s">
        <v>12</v>
      </c>
      <c r="AZ21" s="6">
        <v>72.066246245191209</v>
      </c>
      <c r="BA21" s="6">
        <v>56.480608365019002</v>
      </c>
      <c r="BB21" s="6">
        <v>59.992727189561911</v>
      </c>
      <c r="BC21" s="29">
        <f t="shared" si="3"/>
        <v>62.846527266590705</v>
      </c>
      <c r="BD21" s="6">
        <v>56.618333333333339</v>
      </c>
      <c r="BE21" s="6">
        <v>56.380983340105637</v>
      </c>
      <c r="BF21" s="6">
        <v>61.505121948829505</v>
      </c>
      <c r="BG21" s="6">
        <v>47.201250102804508</v>
      </c>
      <c r="BH21" s="33">
        <v>72.89184822521419</v>
      </c>
      <c r="BI21" s="33">
        <v>49.978580016647655</v>
      </c>
      <c r="BJ21" s="33">
        <v>42.199999999999989</v>
      </c>
      <c r="BK21" s="33">
        <v>47.280695160720583</v>
      </c>
      <c r="BL21" s="6">
        <v>68.745698500394624</v>
      </c>
      <c r="BM21" s="6">
        <v>64.339002199328633</v>
      </c>
      <c r="BN21" s="7"/>
      <c r="BO21" s="7"/>
      <c r="BP21" s="7"/>
      <c r="CO21" s="6"/>
      <c r="DN21" s="6"/>
      <c r="EM21" s="6"/>
      <c r="GD21" s="8"/>
      <c r="GE21" s="8"/>
    </row>
    <row r="22" spans="1:187" x14ac:dyDescent="0.25">
      <c r="A22" s="35"/>
      <c r="B22" s="34" t="s">
        <v>8</v>
      </c>
      <c r="C22" s="6">
        <v>4.9747419347933119</v>
      </c>
      <c r="D22" s="6">
        <v>5.5561491865936281</v>
      </c>
      <c r="E22" s="6">
        <v>5.2323048578881846</v>
      </c>
      <c r="F22" s="6">
        <v>4.9106059018683421</v>
      </c>
      <c r="G22" s="29">
        <f t="shared" si="0"/>
        <v>5.1684504702858671</v>
      </c>
      <c r="H22" s="6">
        <v>5.1978061541417979</v>
      </c>
      <c r="I22" s="6">
        <v>5.4626274398401407</v>
      </c>
      <c r="J22" s="6">
        <v>6.2152090177133665</v>
      </c>
      <c r="K22" s="6">
        <v>5.2205476306728853</v>
      </c>
      <c r="L22" s="6">
        <v>5.8612701014129609</v>
      </c>
      <c r="M22" s="6">
        <v>5.932091097308489</v>
      </c>
      <c r="N22" s="33">
        <v>5.0068202214496837</v>
      </c>
      <c r="O22" s="33">
        <v>4.7939899924813973</v>
      </c>
      <c r="P22" s="6">
        <v>7.3049776214833759</v>
      </c>
      <c r="Q22" s="6">
        <v>7.2458718196457328</v>
      </c>
      <c r="S22" s="34" t="s">
        <v>8</v>
      </c>
      <c r="T22" s="6">
        <v>2.4395459834119388</v>
      </c>
      <c r="U22" s="6">
        <v>3.0969916846816945</v>
      </c>
      <c r="V22" s="6">
        <v>3.8134178121035069</v>
      </c>
      <c r="W22" s="29">
        <f t="shared" si="1"/>
        <v>3.1166518267323799</v>
      </c>
      <c r="X22" s="6">
        <v>2.8156557494918397</v>
      </c>
      <c r="Y22" s="6">
        <v>2.8282723952018443</v>
      </c>
      <c r="Z22" s="6">
        <v>3.0601108357738234</v>
      </c>
      <c r="AA22" s="6">
        <v>1.5585891748003551</v>
      </c>
      <c r="AB22" s="6">
        <v>3.3633887820101749</v>
      </c>
      <c r="AC22" s="6">
        <v>2.010643761089459</v>
      </c>
      <c r="AD22" s="6">
        <v>3.7302187582382174</v>
      </c>
      <c r="AE22" s="6">
        <v>2.7358687485779618</v>
      </c>
      <c r="AF22" s="6">
        <v>3.8263047454931067</v>
      </c>
      <c r="AG22" s="6">
        <v>2.7408075456537881</v>
      </c>
      <c r="AI22" s="34" t="s">
        <v>8</v>
      </c>
      <c r="AJ22" s="6">
        <v>9.2607352544744046</v>
      </c>
      <c r="AK22" s="6">
        <v>8.9320547746177059</v>
      </c>
      <c r="AL22" s="6">
        <v>5.1838117173803369</v>
      </c>
      <c r="AM22" s="29">
        <f t="shared" si="2"/>
        <v>7.7922005821574816</v>
      </c>
      <c r="AN22" s="6">
        <v>4.9914423740510694</v>
      </c>
      <c r="AO22" s="6">
        <v>3.7400039706174311</v>
      </c>
      <c r="AP22" s="6">
        <v>5.0617957037153518</v>
      </c>
      <c r="AQ22" s="6">
        <v>5.1429767630263985</v>
      </c>
      <c r="AR22" s="6">
        <v>4.419817048176518</v>
      </c>
      <c r="AS22" s="6">
        <v>4.9642527330866706</v>
      </c>
      <c r="AT22" s="6">
        <v>5.8335103050136334</v>
      </c>
      <c r="AU22" s="6">
        <v>4.8552549174081294</v>
      </c>
      <c r="AV22" s="6">
        <v>6.1690671399154251</v>
      </c>
      <c r="AW22" s="6">
        <v>4.7970500825536604</v>
      </c>
      <c r="AX22" s="6"/>
      <c r="AY22" s="5" t="s">
        <v>8</v>
      </c>
      <c r="AZ22" s="6">
        <v>2.9924808965868572</v>
      </c>
      <c r="BA22" s="6">
        <v>1.8075098086126857</v>
      </c>
      <c r="BB22" s="6">
        <v>1.8633295928508893</v>
      </c>
      <c r="BC22" s="29">
        <f t="shared" si="3"/>
        <v>2.2211067660168107</v>
      </c>
      <c r="BD22" s="6">
        <v>1.8573776167471823</v>
      </c>
      <c r="BE22" s="6">
        <v>2.1318071480310232</v>
      </c>
      <c r="BF22" s="6">
        <v>1.6209071252949825</v>
      </c>
      <c r="BG22" s="6">
        <v>1.3096717192846952</v>
      </c>
      <c r="BH22" s="33">
        <v>2.3835151082965251</v>
      </c>
      <c r="BI22" s="33">
        <v>1.6478505196025475</v>
      </c>
      <c r="BJ22" s="33">
        <v>1.6092437075441028</v>
      </c>
      <c r="BK22" s="33">
        <v>1.901153649808794</v>
      </c>
      <c r="BL22" s="6">
        <v>2.6909317423822756</v>
      </c>
      <c r="BM22" s="6">
        <v>2.2434003130394524</v>
      </c>
      <c r="BN22" s="7"/>
      <c r="BO22" s="7"/>
      <c r="BP22" s="7"/>
      <c r="CO22" s="6"/>
      <c r="DN22" s="6"/>
      <c r="EM22" s="6"/>
      <c r="GD22" s="8"/>
      <c r="GE22" s="8"/>
    </row>
    <row r="23" spans="1:187" x14ac:dyDescent="0.25">
      <c r="A23" s="35"/>
      <c r="B23" s="34" t="s">
        <v>1</v>
      </c>
      <c r="C23" s="6">
        <v>250.48756448954254</v>
      </c>
      <c r="D23" s="6">
        <v>248.43787893422373</v>
      </c>
      <c r="E23" s="6">
        <v>238.62880676214624</v>
      </c>
      <c r="F23" s="6">
        <v>267.82529671480955</v>
      </c>
      <c r="G23" s="29">
        <f t="shared" si="0"/>
        <v>251.34488672518052</v>
      </c>
      <c r="H23" s="6">
        <v>250.95804292440161</v>
      </c>
      <c r="I23" s="6">
        <v>244.98087008319149</v>
      </c>
      <c r="J23" s="6">
        <v>290.34959142650894</v>
      </c>
      <c r="K23" s="6">
        <v>241.41496665740556</v>
      </c>
      <c r="L23" s="6">
        <v>306.48489068462828</v>
      </c>
      <c r="M23" s="6">
        <v>265.74769757978152</v>
      </c>
      <c r="N23" s="33">
        <v>196.24881388118899</v>
      </c>
      <c r="O23" s="33">
        <v>210.74023074330458</v>
      </c>
      <c r="P23" s="6">
        <v>234.32766410912188</v>
      </c>
      <c r="Q23" s="6">
        <v>312.58053462157812</v>
      </c>
      <c r="S23" s="34" t="s">
        <v>1</v>
      </c>
      <c r="T23" s="6">
        <v>54.140740906837287</v>
      </c>
      <c r="U23" s="6">
        <v>44.625089925637546</v>
      </c>
      <c r="V23" s="6">
        <v>38.449975232451159</v>
      </c>
      <c r="W23" s="29">
        <f t="shared" si="1"/>
        <v>45.738602021642002</v>
      </c>
      <c r="X23" s="6">
        <v>53.900054488711653</v>
      </c>
      <c r="Y23" s="6">
        <v>55.572675599106354</v>
      </c>
      <c r="Z23" s="6">
        <v>48.786485009353854</v>
      </c>
      <c r="AA23" s="6">
        <v>33.273281946154079</v>
      </c>
      <c r="AB23" s="6">
        <v>49.425780599375834</v>
      </c>
      <c r="AC23" s="6">
        <v>47.210325897393126</v>
      </c>
      <c r="AD23" s="6">
        <v>41.242778390728276</v>
      </c>
      <c r="AE23" s="6">
        <v>44.765743892433953</v>
      </c>
      <c r="AF23" s="6">
        <v>53.807438361611879</v>
      </c>
      <c r="AG23" s="6">
        <v>49.921877589379548</v>
      </c>
      <c r="AI23" s="34" t="s">
        <v>1</v>
      </c>
      <c r="AJ23" s="6">
        <v>133.63274006933992</v>
      </c>
      <c r="AK23" s="6">
        <v>122.46635913455137</v>
      </c>
      <c r="AL23" s="6">
        <v>131.62741828526885</v>
      </c>
      <c r="AM23" s="29">
        <f t="shared" si="2"/>
        <v>129.2421724963867</v>
      </c>
      <c r="AN23" s="6">
        <v>132.20041407867495</v>
      </c>
      <c r="AO23" s="6">
        <v>155.57832042882666</v>
      </c>
      <c r="AP23" s="6">
        <v>145.08577089393819</v>
      </c>
      <c r="AQ23" s="6">
        <v>125.72264559509162</v>
      </c>
      <c r="AR23" s="6">
        <v>128.9346641088589</v>
      </c>
      <c r="AS23" s="6">
        <v>179.04636453432889</v>
      </c>
      <c r="AT23" s="6">
        <v>155.66965645338905</v>
      </c>
      <c r="AU23" s="6">
        <v>96.631572996565694</v>
      </c>
      <c r="AV23" s="6">
        <v>185.73525615612388</v>
      </c>
      <c r="AW23" s="6">
        <v>105.46007249539788</v>
      </c>
      <c r="AX23" s="6"/>
      <c r="AY23" s="5" t="s">
        <v>1</v>
      </c>
      <c r="AZ23" s="6">
        <v>57.530572869449131</v>
      </c>
      <c r="BA23" s="6">
        <v>37.729540019447796</v>
      </c>
      <c r="BB23" s="6">
        <v>55.415138761623545</v>
      </c>
      <c r="BC23" s="29">
        <f t="shared" si="3"/>
        <v>50.225083883506819</v>
      </c>
      <c r="BD23" s="6">
        <v>42.759353864734301</v>
      </c>
      <c r="BE23" s="6">
        <v>49.459783302752754</v>
      </c>
      <c r="BF23" s="6">
        <v>54.008854396331245</v>
      </c>
      <c r="BG23" s="6">
        <v>62.879929137683455</v>
      </c>
      <c r="BH23" s="33">
        <v>45.708050449683363</v>
      </c>
      <c r="BI23" s="33">
        <v>44.326655416318729</v>
      </c>
      <c r="BJ23" s="33">
        <v>47.481588898584938</v>
      </c>
      <c r="BK23" s="33">
        <v>41.383259256984005</v>
      </c>
      <c r="BL23" s="6">
        <v>60.043669449523733</v>
      </c>
      <c r="BM23" s="6">
        <v>44.382412215584544</v>
      </c>
      <c r="BN23" s="7"/>
      <c r="BO23" s="7"/>
      <c r="BP23" s="7"/>
      <c r="CO23" s="6"/>
      <c r="DN23" s="6"/>
      <c r="EM23" s="6"/>
      <c r="GD23" s="8"/>
      <c r="GE23" s="8"/>
    </row>
    <row r="24" spans="1:187" x14ac:dyDescent="0.25">
      <c r="A24" s="35"/>
      <c r="B24" s="34" t="s">
        <v>5</v>
      </c>
      <c r="C24" s="6">
        <v>326.00973604778113</v>
      </c>
      <c r="D24" s="6">
        <v>335.56234183764985</v>
      </c>
      <c r="E24" s="6">
        <v>318.9687657522075</v>
      </c>
      <c r="F24" s="6">
        <v>353.31755244580802</v>
      </c>
      <c r="G24" s="29">
        <f t="shared" si="0"/>
        <v>333.46459902086167</v>
      </c>
      <c r="H24" s="6">
        <v>309.98515657082146</v>
      </c>
      <c r="I24" s="6">
        <v>275.41937498330748</v>
      </c>
      <c r="J24" s="6">
        <v>357.04242101171639</v>
      </c>
      <c r="K24" s="6">
        <v>281.72004714926157</v>
      </c>
      <c r="L24" s="6">
        <v>368.73963410494338</v>
      </c>
      <c r="M24" s="6">
        <v>357.28301563503965</v>
      </c>
      <c r="N24" s="33">
        <v>229.34402805641912</v>
      </c>
      <c r="O24" s="33">
        <v>266.57066500738904</v>
      </c>
      <c r="P24" s="6">
        <v>257.22174623472574</v>
      </c>
      <c r="Q24" s="6">
        <v>342.39907246376816</v>
      </c>
      <c r="S24" s="34" t="s">
        <v>5</v>
      </c>
      <c r="T24" s="6">
        <v>47.449188659924808</v>
      </c>
      <c r="U24" s="6">
        <v>36.521392613988027</v>
      </c>
      <c r="V24" s="6">
        <v>36.016432496220084</v>
      </c>
      <c r="W24" s="29">
        <f t="shared" si="1"/>
        <v>39.995671256710978</v>
      </c>
      <c r="X24" s="6">
        <v>43.271874730374151</v>
      </c>
      <c r="Y24" s="6">
        <v>37.563785987666634</v>
      </c>
      <c r="Z24" s="6">
        <v>33.959219957491406</v>
      </c>
      <c r="AA24" s="6">
        <v>18.389378623090337</v>
      </c>
      <c r="AB24" s="6">
        <v>42.588634603052455</v>
      </c>
      <c r="AC24" s="6">
        <v>44.942378868988946</v>
      </c>
      <c r="AD24" s="6">
        <v>30.39568927640379</v>
      </c>
      <c r="AE24" s="6">
        <v>34.069912190019252</v>
      </c>
      <c r="AF24" s="6">
        <v>36.168308191940611</v>
      </c>
      <c r="AG24" s="6">
        <v>42.783924916512127</v>
      </c>
      <c r="AI24" s="34" t="s">
        <v>5</v>
      </c>
      <c r="AJ24" s="6">
        <v>44.743996674935929</v>
      </c>
      <c r="AK24" s="6">
        <v>81.992720932766716</v>
      </c>
      <c r="AL24" s="6">
        <v>77.844172104191259</v>
      </c>
      <c r="AM24" s="29">
        <f t="shared" si="2"/>
        <v>68.193629903964634</v>
      </c>
      <c r="AN24" s="6">
        <v>101.15334713595584</v>
      </c>
      <c r="AO24" s="6">
        <v>110.56144530474489</v>
      </c>
      <c r="AP24" s="6">
        <v>87.198013820094175</v>
      </c>
      <c r="AQ24" s="6">
        <v>71.841511768623775</v>
      </c>
      <c r="AR24" s="6">
        <v>91.426398186281745</v>
      </c>
      <c r="AS24" s="6">
        <v>127.2633473405769</v>
      </c>
      <c r="AT24" s="6">
        <v>102.43547341751507</v>
      </c>
      <c r="AU24" s="6">
        <v>55.164673759637367</v>
      </c>
      <c r="AV24" s="6">
        <v>119.20322410019892</v>
      </c>
      <c r="AW24" s="6">
        <v>68.648537756438245</v>
      </c>
      <c r="AX24" s="6"/>
      <c r="AY24" s="5" t="s">
        <v>5</v>
      </c>
      <c r="AZ24" s="6">
        <v>61.740126981847837</v>
      </c>
      <c r="BA24" s="6">
        <v>48.419576358291337</v>
      </c>
      <c r="BB24" s="6">
        <v>56.328575114837122</v>
      </c>
      <c r="BC24" s="29">
        <f t="shared" si="3"/>
        <v>55.49609281832543</v>
      </c>
      <c r="BD24" s="6">
        <v>43.1445732689211</v>
      </c>
      <c r="BE24" s="6">
        <v>45.982142289277945</v>
      </c>
      <c r="BF24" s="6">
        <v>62.35804927885588</v>
      </c>
      <c r="BG24" s="6">
        <v>45.986813846962526</v>
      </c>
      <c r="BH24" s="33">
        <v>49.781851737533927</v>
      </c>
      <c r="BI24" s="33">
        <v>47.199679378487531</v>
      </c>
      <c r="BJ24" s="33">
        <v>52.066018171551761</v>
      </c>
      <c r="BK24" s="33">
        <v>43.640527943728586</v>
      </c>
      <c r="BL24" s="6">
        <v>58.542577713285652</v>
      </c>
      <c r="BM24" s="6">
        <v>51.4712697222404</v>
      </c>
      <c r="BN24" s="7"/>
      <c r="BO24" s="7"/>
      <c r="BP24" s="7"/>
      <c r="CO24" s="6"/>
      <c r="DN24" s="6"/>
      <c r="EM24" s="6"/>
      <c r="GD24" s="8"/>
      <c r="GE24" s="8"/>
    </row>
    <row r="25" spans="1:187" x14ac:dyDescent="0.25">
      <c r="A25" s="35"/>
      <c r="B25" s="34" t="s">
        <v>13</v>
      </c>
      <c r="C25" s="6">
        <v>6102.7175106201712</v>
      </c>
      <c r="D25" s="6">
        <v>6689.9856754156717</v>
      </c>
      <c r="E25" s="6">
        <v>7572.9721553370073</v>
      </c>
      <c r="F25" s="6">
        <v>6911.1309466417233</v>
      </c>
      <c r="G25" s="29">
        <f t="shared" si="0"/>
        <v>6819.2015720036434</v>
      </c>
      <c r="H25" s="6">
        <v>6667.9005873336991</v>
      </c>
      <c r="I25" s="6">
        <v>7252.8741143223897</v>
      </c>
      <c r="J25" s="6">
        <v>6465.5582901864636</v>
      </c>
      <c r="K25" s="6">
        <v>6879.1969643393977</v>
      </c>
      <c r="L25" s="6">
        <v>8436.9446780644539</v>
      </c>
      <c r="M25" s="6">
        <v>7995.6990764332131</v>
      </c>
      <c r="N25" s="33">
        <v>6149.5770601987842</v>
      </c>
      <c r="O25" s="33">
        <v>5794.9851992408812</v>
      </c>
      <c r="P25" s="6">
        <v>8262.4990515700483</v>
      </c>
      <c r="Q25" s="6">
        <v>9233.8542398454119</v>
      </c>
      <c r="S25" s="34" t="s">
        <v>13</v>
      </c>
      <c r="T25" s="6">
        <v>2232.3937889494318</v>
      </c>
      <c r="U25" s="6">
        <v>2498.4560519371016</v>
      </c>
      <c r="V25" s="6">
        <v>1953.9167481533973</v>
      </c>
      <c r="W25" s="29">
        <f t="shared" si="1"/>
        <v>2228.2555296799769</v>
      </c>
      <c r="X25" s="6">
        <v>2499.6681217779956</v>
      </c>
      <c r="Y25" s="6">
        <v>2379.2484472118144</v>
      </c>
      <c r="Z25" s="6">
        <v>2264.451759609</v>
      </c>
      <c r="AA25" s="6">
        <v>1079.8257953535008</v>
      </c>
      <c r="AB25" s="6">
        <v>2506.7494175195593</v>
      </c>
      <c r="AC25" s="6">
        <v>1810.5245304590469</v>
      </c>
      <c r="AD25" s="6">
        <v>2065.7783724308965</v>
      </c>
      <c r="AE25" s="6">
        <v>1850.8177600741683</v>
      </c>
      <c r="AF25" s="6">
        <v>2543.833501139979</v>
      </c>
      <c r="AG25" s="6">
        <v>2193.3261362852113</v>
      </c>
      <c r="AI25" s="34" t="s">
        <v>13</v>
      </c>
      <c r="AJ25" s="6">
        <v>6129.4666990070855</v>
      </c>
      <c r="AK25" s="6">
        <v>5729.6227878875943</v>
      </c>
      <c r="AL25" s="6">
        <v>3685.2184353225653</v>
      </c>
      <c r="AM25" s="29">
        <f t="shared" si="2"/>
        <v>5181.4359740724149</v>
      </c>
      <c r="AN25" s="6">
        <v>4513.0149592822645</v>
      </c>
      <c r="AO25" s="6">
        <v>3480.2097855866587</v>
      </c>
      <c r="AP25" s="6">
        <v>4569.3529692725679</v>
      </c>
      <c r="AQ25" s="6">
        <v>3654.7643371452009</v>
      </c>
      <c r="AR25" s="6">
        <v>3667.4792079888271</v>
      </c>
      <c r="AS25" s="6">
        <v>4510.3453540205255</v>
      </c>
      <c r="AT25" s="6">
        <v>4310.8539734161695</v>
      </c>
      <c r="AU25" s="6">
        <v>2583.2906392422728</v>
      </c>
      <c r="AV25" s="6">
        <v>5350.4965073941939</v>
      </c>
      <c r="AW25" s="6">
        <v>3664.742644573284</v>
      </c>
      <c r="AX25" s="6"/>
      <c r="AY25" s="5" t="s">
        <v>13</v>
      </c>
      <c r="AZ25" s="6">
        <v>3299.8209528633552</v>
      </c>
      <c r="BA25" s="6">
        <v>2444.5066110326743</v>
      </c>
      <c r="BB25" s="6">
        <v>2388.1448087874328</v>
      </c>
      <c r="BC25" s="29">
        <f t="shared" si="3"/>
        <v>2710.8241242278204</v>
      </c>
      <c r="BD25" s="6">
        <v>2466.836175161031</v>
      </c>
      <c r="BE25" s="6">
        <v>2408.1999930745724</v>
      </c>
      <c r="BF25" s="6">
        <v>2466.7813705355343</v>
      </c>
      <c r="BG25" s="6">
        <v>1885.3533485785395</v>
      </c>
      <c r="BH25" s="33">
        <v>2983.2367061678465</v>
      </c>
      <c r="BI25" s="33">
        <v>2318.7785967876198</v>
      </c>
      <c r="BJ25" s="33">
        <v>2007.1596116215803</v>
      </c>
      <c r="BK25" s="33">
        <v>1970.6974434131432</v>
      </c>
      <c r="BL25" s="6">
        <v>2929.7667578685573</v>
      </c>
      <c r="BM25" s="6">
        <v>2618.1510167863639</v>
      </c>
      <c r="BN25" s="7"/>
      <c r="BO25" s="7"/>
      <c r="BP25" s="7"/>
      <c r="CO25" s="6"/>
      <c r="DN25" s="6"/>
      <c r="EM25" s="6"/>
      <c r="GD25" s="8"/>
      <c r="GE25" s="8"/>
    </row>
    <row r="26" spans="1:187" x14ac:dyDescent="0.25">
      <c r="A26" s="35"/>
      <c r="B26" s="34" t="s">
        <v>9</v>
      </c>
      <c r="C26" s="6">
        <v>210.26523665788969</v>
      </c>
      <c r="D26" s="6">
        <v>211.35325983469704</v>
      </c>
      <c r="E26" s="6">
        <v>208.49288617101035</v>
      </c>
      <c r="F26" s="6">
        <v>206.15661153932501</v>
      </c>
      <c r="G26" s="29">
        <f t="shared" si="0"/>
        <v>209.06699855073052</v>
      </c>
      <c r="H26" s="6">
        <v>214.06492014328128</v>
      </c>
      <c r="I26" s="6">
        <v>236.48272791063008</v>
      </c>
      <c r="J26" s="6">
        <v>229.75391237714481</v>
      </c>
      <c r="K26" s="6">
        <v>201.61107119900174</v>
      </c>
      <c r="L26" s="6">
        <v>266.03171511531525</v>
      </c>
      <c r="M26" s="6">
        <v>242.24287856071967</v>
      </c>
      <c r="N26" s="33">
        <v>195.97866977043356</v>
      </c>
      <c r="O26" s="33">
        <v>196.29906821186907</v>
      </c>
      <c r="P26" s="6">
        <v>260.42593776641093</v>
      </c>
      <c r="Q26" s="6">
        <v>284.87989178743965</v>
      </c>
      <c r="S26" s="34" t="s">
        <v>9</v>
      </c>
      <c r="T26" s="6">
        <v>77.212679178719057</v>
      </c>
      <c r="U26" s="6">
        <v>75.851635525336164</v>
      </c>
      <c r="V26" s="6">
        <v>59.723002365126497</v>
      </c>
      <c r="W26" s="29">
        <f t="shared" si="1"/>
        <v>70.929105689727237</v>
      </c>
      <c r="X26" s="6">
        <v>73.40248813646275</v>
      </c>
      <c r="Y26" s="6">
        <v>75.512703133997732</v>
      </c>
      <c r="Z26" s="6">
        <v>76.180670617158214</v>
      </c>
      <c r="AA26" s="6">
        <v>31.722248357767743</v>
      </c>
      <c r="AB26" s="6">
        <v>69.91586994998076</v>
      </c>
      <c r="AC26" s="6">
        <v>50.93641747926177</v>
      </c>
      <c r="AD26" s="6">
        <v>72.085430242435478</v>
      </c>
      <c r="AE26" s="6">
        <v>65.487011694465451</v>
      </c>
      <c r="AF26" s="6">
        <v>85.916157741251325</v>
      </c>
      <c r="AG26" s="6">
        <v>59.278065377013661</v>
      </c>
      <c r="AI26" s="34" t="s">
        <v>9</v>
      </c>
      <c r="AJ26" s="6">
        <v>434.03271250864844</v>
      </c>
      <c r="AK26" s="6">
        <v>300.88795902800484</v>
      </c>
      <c r="AL26" s="6">
        <v>206.51839612851629</v>
      </c>
      <c r="AM26" s="29">
        <f t="shared" si="2"/>
        <v>313.81302255505653</v>
      </c>
      <c r="AN26" s="6">
        <v>216.56149068322981</v>
      </c>
      <c r="AO26" s="6">
        <v>176.00595592614653</v>
      </c>
      <c r="AP26" s="6">
        <v>257.63618733128919</v>
      </c>
      <c r="AQ26" s="6">
        <v>210.99011937401946</v>
      </c>
      <c r="AR26" s="6">
        <v>195.61987398772072</v>
      </c>
      <c r="AS26" s="6">
        <v>225.27107532102258</v>
      </c>
      <c r="AT26" s="6">
        <v>286.42786375065339</v>
      </c>
      <c r="AU26" s="6">
        <v>182.57470814240048</v>
      </c>
      <c r="AV26" s="6">
        <v>292.08228370924286</v>
      </c>
      <c r="AW26" s="6">
        <v>192.39426489287007</v>
      </c>
      <c r="AX26" s="6"/>
      <c r="AY26" s="5" t="s">
        <v>9</v>
      </c>
      <c r="AZ26" s="6">
        <v>79.923977450907771</v>
      </c>
      <c r="BA26" s="6">
        <v>47.424721462096805</v>
      </c>
      <c r="BB26" s="6">
        <v>62.733841926250697</v>
      </c>
      <c r="BC26" s="29">
        <f t="shared" si="3"/>
        <v>63.360846946418427</v>
      </c>
      <c r="BD26" s="6">
        <v>51.603643115942042</v>
      </c>
      <c r="BE26" s="6">
        <v>58.419512342859164</v>
      </c>
      <c r="BF26" s="6">
        <v>58.527844619889557</v>
      </c>
      <c r="BG26" s="6">
        <v>47.406783350420589</v>
      </c>
      <c r="BH26" s="33">
        <v>69.898345378106541</v>
      </c>
      <c r="BI26" s="33">
        <v>43.580818576746104</v>
      </c>
      <c r="BJ26" s="33">
        <v>51.119599609876289</v>
      </c>
      <c r="BK26" s="33">
        <v>51.851975341329691</v>
      </c>
      <c r="BL26" s="6">
        <v>71.250552241074203</v>
      </c>
      <c r="BM26" s="6">
        <v>58.951456901714693</v>
      </c>
      <c r="BN26" s="7"/>
      <c r="BO26" s="7"/>
      <c r="BP26" s="7"/>
      <c r="CO26" s="6"/>
      <c r="DN26" s="6"/>
      <c r="EM26" s="6"/>
      <c r="GD26" s="8"/>
      <c r="GE26" s="8"/>
    </row>
    <row r="27" spans="1:187" x14ac:dyDescent="0.25">
      <c r="A27" s="35"/>
      <c r="B27" s="34" t="s">
        <v>22</v>
      </c>
      <c r="C27" s="6">
        <v>13.89217057579317</v>
      </c>
      <c r="D27" s="6">
        <v>16.789612145461831</v>
      </c>
      <c r="E27" s="6">
        <v>17.548175291432969</v>
      </c>
      <c r="F27" s="6">
        <v>16.82985832919405</v>
      </c>
      <c r="G27" s="29">
        <f t="shared" si="0"/>
        <v>16.264954085470507</v>
      </c>
      <c r="H27" s="6">
        <v>13.667246015592266</v>
      </c>
      <c r="I27" s="6">
        <v>24.255881190137291</v>
      </c>
      <c r="J27" s="6">
        <v>15.066452223336039</v>
      </c>
      <c r="K27" s="6">
        <v>30.046478842977269</v>
      </c>
      <c r="L27" s="6">
        <v>25.497657250757332</v>
      </c>
      <c r="M27" s="6">
        <v>21.776612858926825</v>
      </c>
      <c r="N27" s="33">
        <v>19.217090521767759</v>
      </c>
      <c r="O27" s="33">
        <v>18.199446489712727</v>
      </c>
      <c r="P27" s="6">
        <v>23.901449745169682</v>
      </c>
      <c r="Q27" s="6">
        <v>27.496753641403743</v>
      </c>
      <c r="S27" s="34" t="s">
        <v>22</v>
      </c>
      <c r="T27" s="6">
        <v>41.181381327601457</v>
      </c>
      <c r="U27" s="6">
        <v>50.054163538577988</v>
      </c>
      <c r="V27" s="6">
        <v>43.789960121661196</v>
      </c>
      <c r="W27" s="29">
        <f t="shared" si="1"/>
        <v>45.008501662613547</v>
      </c>
      <c r="X27" s="6">
        <v>35.437798840498736</v>
      </c>
      <c r="Y27" s="6">
        <v>101.12876870334026</v>
      </c>
      <c r="Z27" s="6">
        <v>69.369919005447784</v>
      </c>
      <c r="AA27" s="6">
        <v>65.718059785733701</v>
      </c>
      <c r="AB27" s="6">
        <v>91.61805607502707</v>
      </c>
      <c r="AC27" s="6">
        <v>66.451173058963704</v>
      </c>
      <c r="AD27" s="6">
        <v>64.766228784819035</v>
      </c>
      <c r="AE27" s="6">
        <v>68.161936248353939</v>
      </c>
      <c r="AF27" s="6">
        <v>96.020861192623556</v>
      </c>
      <c r="AG27" s="6">
        <v>73.120744459829098</v>
      </c>
      <c r="AI27" s="34" t="s">
        <v>22</v>
      </c>
      <c r="AJ27" s="6">
        <v>22.904945433567843</v>
      </c>
      <c r="AK27" s="6">
        <v>39.317755120871631</v>
      </c>
      <c r="AL27" s="6">
        <v>20.912516216578307</v>
      </c>
      <c r="AM27" s="29">
        <f t="shared" si="2"/>
        <v>27.711738923672595</v>
      </c>
      <c r="AN27" s="6">
        <v>20.774094133154367</v>
      </c>
      <c r="AO27" s="6">
        <v>11.61731660802513</v>
      </c>
      <c r="AP27" s="6">
        <v>27.111086955286826</v>
      </c>
      <c r="AQ27" s="6">
        <v>37.584831927275225</v>
      </c>
      <c r="AR27" s="6">
        <v>24.006201169873883</v>
      </c>
      <c r="AS27" s="6">
        <v>25.371383492012068</v>
      </c>
      <c r="AT27" s="6">
        <v>24.33729675287784</v>
      </c>
      <c r="AU27" s="6">
        <v>16.089958422339194</v>
      </c>
      <c r="AV27" s="6">
        <v>22.410778806793623</v>
      </c>
      <c r="AW27" s="6">
        <v>28.667383194524302</v>
      </c>
      <c r="AX27" s="6"/>
      <c r="AY27" s="5" t="s">
        <v>22</v>
      </c>
      <c r="AZ27" s="6">
        <v>43.916922231819221</v>
      </c>
      <c r="BA27" s="6">
        <v>35.424698520490352</v>
      </c>
      <c r="BB27" s="6">
        <v>20.506109856982096</v>
      </c>
      <c r="BC27" s="29">
        <f t="shared" si="3"/>
        <v>33.282576869763894</v>
      </c>
      <c r="BD27" s="6">
        <v>29.21051671560037</v>
      </c>
      <c r="BE27" s="6">
        <v>32.538331785352881</v>
      </c>
      <c r="BF27" s="6">
        <v>26.3143387637049</v>
      </c>
      <c r="BG27" s="6">
        <v>30.161490777770059</v>
      </c>
      <c r="BH27" s="33">
        <v>68.099202254458561</v>
      </c>
      <c r="BI27" s="33">
        <v>31.588237712589091</v>
      </c>
      <c r="BJ27" s="33">
        <v>19.078808028747208</v>
      </c>
      <c r="BK27" s="33">
        <v>23.666305167103431</v>
      </c>
      <c r="BL27" s="6">
        <v>25.663328934458562</v>
      </c>
      <c r="BM27" s="6">
        <v>39.901796141281778</v>
      </c>
      <c r="BN27" s="7"/>
      <c r="BO27" s="7"/>
      <c r="BP27" s="7"/>
      <c r="CO27" s="6"/>
      <c r="DN27" s="6"/>
      <c r="EM27" s="6"/>
      <c r="GD27" s="8"/>
      <c r="GE27" s="8"/>
    </row>
    <row r="28" spans="1:187" x14ac:dyDescent="0.25">
      <c r="A28" s="35"/>
      <c r="B28" s="34" t="s">
        <v>26</v>
      </c>
      <c r="C28" s="6">
        <v>2.652609399832889</v>
      </c>
      <c r="D28" s="6">
        <v>3.8555922395304307</v>
      </c>
      <c r="E28" s="6">
        <v>5.018137222924703</v>
      </c>
      <c r="F28" s="6">
        <v>4.7036152903986803</v>
      </c>
      <c r="G28" s="29">
        <f t="shared" si="0"/>
        <v>4.0574885381716754</v>
      </c>
      <c r="H28" s="6">
        <v>3.6821447964902028</v>
      </c>
      <c r="I28" s="6">
        <v>7.0924296692583919</v>
      </c>
      <c r="J28" s="6">
        <v>4.0671537329987766</v>
      </c>
      <c r="K28" s="6">
        <v>9.6163726270117493</v>
      </c>
      <c r="L28" s="6">
        <v>6.3261859838149812</v>
      </c>
      <c r="M28" s="6">
        <v>4.7750384446443199</v>
      </c>
      <c r="N28" s="33">
        <v>4.9242455478576588</v>
      </c>
      <c r="O28" s="33">
        <v>5.2843505687896988</v>
      </c>
      <c r="P28" s="6">
        <v>5.6430022455857989</v>
      </c>
      <c r="Q28" s="6">
        <v>6.7915860988816048</v>
      </c>
      <c r="S28" s="34" t="s">
        <v>26</v>
      </c>
      <c r="T28" s="6">
        <v>14.063967638028064</v>
      </c>
      <c r="U28" s="6">
        <v>19.240421857090279</v>
      </c>
      <c r="V28" s="6">
        <v>10.797461915023295</v>
      </c>
      <c r="W28" s="29">
        <f t="shared" si="1"/>
        <v>14.700617136713879</v>
      </c>
      <c r="X28" s="6">
        <v>16.392106544483827</v>
      </c>
      <c r="Y28" s="6">
        <v>17.804580049930731</v>
      </c>
      <c r="Z28" s="6">
        <v>23.455711116670614</v>
      </c>
      <c r="AA28" s="6">
        <v>27.108208250400402</v>
      </c>
      <c r="AB28" s="6">
        <v>17.84611032952964</v>
      </c>
      <c r="AC28" s="6">
        <v>12.322660983947261</v>
      </c>
      <c r="AD28" s="6">
        <v>12.190281261897489</v>
      </c>
      <c r="AE28" s="6">
        <v>13.848382247969555</v>
      </c>
      <c r="AF28" s="6">
        <v>16.493324520383066</v>
      </c>
      <c r="AG28" s="6">
        <v>13.271759604459049</v>
      </c>
      <c r="AI28" s="34" t="s">
        <v>26</v>
      </c>
      <c r="AJ28" s="6">
        <v>10.51309404001246</v>
      </c>
      <c r="AK28" s="6">
        <v>18.852017761736313</v>
      </c>
      <c r="AL28" s="6">
        <v>8.8024174770148029</v>
      </c>
      <c r="AM28" s="29">
        <f t="shared" si="2"/>
        <v>12.72250975958786</v>
      </c>
      <c r="AN28" s="6">
        <v>7.1483684413012378</v>
      </c>
      <c r="AO28" s="6">
        <v>5.7980332760518705</v>
      </c>
      <c r="AP28" s="6">
        <v>9.3916115500730513</v>
      </c>
      <c r="AQ28" s="6">
        <v>15.589915662828851</v>
      </c>
      <c r="AR28" s="6">
        <v>9.1657343018979969</v>
      </c>
      <c r="AS28" s="6">
        <v>9.3131953616805543</v>
      </c>
      <c r="AT28" s="6">
        <v>8.7177205403896334</v>
      </c>
      <c r="AU28" s="6">
        <v>5.2028163248468067</v>
      </c>
      <c r="AV28" s="6">
        <v>8.8756770334816366</v>
      </c>
      <c r="AW28" s="6">
        <v>9.6158121821981233</v>
      </c>
      <c r="AX28" s="6"/>
      <c r="AY28" s="5" t="s">
        <v>26</v>
      </c>
      <c r="AZ28" s="6">
        <v>11.666234929654273</v>
      </c>
      <c r="BA28" s="6">
        <v>12.325674614201217</v>
      </c>
      <c r="BB28" s="6">
        <v>9.2390313614113939</v>
      </c>
      <c r="BC28" s="29">
        <f t="shared" si="3"/>
        <v>11.076980301755627</v>
      </c>
      <c r="BD28" s="6">
        <v>10.131520816856115</v>
      </c>
      <c r="BE28" s="6">
        <v>14.677661225601598</v>
      </c>
      <c r="BF28" s="6">
        <v>11.684439239525835</v>
      </c>
      <c r="BG28" s="6">
        <v>12.110564241723051</v>
      </c>
      <c r="BH28" s="33">
        <v>19.740393701755625</v>
      </c>
      <c r="BI28" s="33">
        <v>16.480679261007026</v>
      </c>
      <c r="BJ28" s="33">
        <v>8.7421253650299739</v>
      </c>
      <c r="BK28" s="33">
        <v>10.134589555326681</v>
      </c>
      <c r="BL28" s="6">
        <v>11.112781912919663</v>
      </c>
      <c r="BM28" s="6">
        <v>13.728343278544063</v>
      </c>
      <c r="BN28" s="7"/>
      <c r="BO28" s="7"/>
      <c r="BP28" s="7"/>
      <c r="CO28" s="6"/>
      <c r="DN28" s="6"/>
      <c r="EM28" s="6"/>
      <c r="GD28" s="8"/>
      <c r="GE28" s="8"/>
    </row>
    <row r="29" spans="1:187" x14ac:dyDescent="0.25">
      <c r="A29" s="35"/>
      <c r="B29" s="34" t="s">
        <v>27</v>
      </c>
      <c r="C29" s="6">
        <v>2.1826579968236555</v>
      </c>
      <c r="D29" s="6">
        <v>2.7553674071463723</v>
      </c>
      <c r="E29" s="6">
        <v>2.5048630701344781</v>
      </c>
      <c r="F29" s="6">
        <v>1.860123393376826</v>
      </c>
      <c r="G29" s="29">
        <f t="shared" si="0"/>
        <v>2.3257529668703327</v>
      </c>
      <c r="H29" s="6">
        <v>1.7957198870760491</v>
      </c>
      <c r="I29" s="6">
        <v>3.2800255776582872</v>
      </c>
      <c r="J29" s="6">
        <v>1.989352855513725</v>
      </c>
      <c r="K29" s="6">
        <v>4.5083714061643168</v>
      </c>
      <c r="L29" s="6">
        <v>2.9434897362238148</v>
      </c>
      <c r="M29" s="6">
        <v>2.4856681606840563</v>
      </c>
      <c r="N29" s="33">
        <v>2.1412876946036064</v>
      </c>
      <c r="O29" s="33">
        <v>2.8684739032596887</v>
      </c>
      <c r="P29" s="6">
        <v>3.3506540548901462</v>
      </c>
      <c r="Q29" s="6">
        <v>2.912727162585945</v>
      </c>
      <c r="S29" s="34" t="s">
        <v>27</v>
      </c>
      <c r="T29" s="6">
        <v>9.771139662127851</v>
      </c>
      <c r="U29" s="6">
        <v>11.21744710449091</v>
      </c>
      <c r="V29" s="6">
        <v>5.3929653361613843</v>
      </c>
      <c r="W29" s="29">
        <f t="shared" si="1"/>
        <v>8.7938507009267148</v>
      </c>
      <c r="X29" s="6">
        <v>7.3163597937269556</v>
      </c>
      <c r="Y29" s="6">
        <v>12.049500835559705</v>
      </c>
      <c r="Z29" s="6">
        <v>13.334001234200919</v>
      </c>
      <c r="AA29" s="6">
        <v>16.081255980602226</v>
      </c>
      <c r="AB29" s="6">
        <v>10.555018403679151</v>
      </c>
      <c r="AC29" s="6">
        <v>6.7082623797622087</v>
      </c>
      <c r="AD29" s="6">
        <v>7.765833304202709</v>
      </c>
      <c r="AE29" s="6">
        <v>9.0882861693329566</v>
      </c>
      <c r="AF29" s="6">
        <v>10.710192412858447</v>
      </c>
      <c r="AG29" s="6">
        <v>7.5350557256664166</v>
      </c>
      <c r="AI29" s="34" t="s">
        <v>27</v>
      </c>
      <c r="AJ29" s="6">
        <v>3.9352046098911475</v>
      </c>
      <c r="AK29" s="6">
        <v>7.4842573725806769</v>
      </c>
      <c r="AL29" s="6">
        <v>5.3363417533499904</v>
      </c>
      <c r="AM29" s="29">
        <f t="shared" si="2"/>
        <v>5.5852679119406048</v>
      </c>
      <c r="AN29" s="6">
        <v>4.5796430672504131</v>
      </c>
      <c r="AO29" s="6">
        <v>3.6957462999516206</v>
      </c>
      <c r="AP29" s="6">
        <v>5.3581461605142149</v>
      </c>
      <c r="AQ29" s="6">
        <v>6.9713806531206375</v>
      </c>
      <c r="AR29" s="6">
        <v>4.6761567519852232</v>
      </c>
      <c r="AS29" s="6">
        <v>4.2845755275522821</v>
      </c>
      <c r="AT29" s="6">
        <v>5.1270212718795873</v>
      </c>
      <c r="AU29" s="6">
        <v>3.1519340047339228</v>
      </c>
      <c r="AV29" s="6">
        <v>3.7182208134929549</v>
      </c>
      <c r="AW29" s="6">
        <v>6.333163605222194</v>
      </c>
      <c r="AX29" s="6"/>
      <c r="AY29" s="5" t="s">
        <v>27</v>
      </c>
      <c r="AZ29" s="6">
        <v>5.333081776057627</v>
      </c>
      <c r="BA29" s="6">
        <v>6.0012022616298779</v>
      </c>
      <c r="BB29" s="6">
        <v>4.0437665428973233</v>
      </c>
      <c r="BC29" s="29">
        <f t="shared" si="3"/>
        <v>5.1260168601949427</v>
      </c>
      <c r="BD29" s="6">
        <v>4.957569046903088</v>
      </c>
      <c r="BE29" s="6">
        <v>6.9840952391639108</v>
      </c>
      <c r="BF29" s="6">
        <v>5.5615452997249157</v>
      </c>
      <c r="BG29" s="6">
        <v>4.6714121065456915</v>
      </c>
      <c r="BH29" s="33">
        <v>7.8506992748325359</v>
      </c>
      <c r="BI29" s="33">
        <v>5.7396530454545625</v>
      </c>
      <c r="BJ29" s="33">
        <v>4.0460285346420033</v>
      </c>
      <c r="BK29" s="33">
        <v>4.1466332106949126</v>
      </c>
      <c r="BL29" s="6">
        <v>4.4877425375087769</v>
      </c>
      <c r="BM29" s="6">
        <v>7.330984247690834</v>
      </c>
      <c r="BN29" s="7"/>
      <c r="BO29" s="7"/>
      <c r="BP29" s="7"/>
      <c r="CO29" s="6"/>
      <c r="DN29" s="6"/>
      <c r="EM29" s="6"/>
      <c r="GD29" s="8"/>
      <c r="GE29" s="8"/>
    </row>
    <row r="30" spans="1:187" x14ac:dyDescent="0.25">
      <c r="A30" s="35"/>
      <c r="B30" s="34" t="s">
        <v>23</v>
      </c>
      <c r="C30" s="6">
        <v>0.51507444340898512</v>
      </c>
      <c r="D30" s="6">
        <v>0.59392609149493913</v>
      </c>
      <c r="E30" s="6">
        <v>0.52629278062774787</v>
      </c>
      <c r="F30" s="6">
        <v>0.41857889880283322</v>
      </c>
      <c r="G30" s="29">
        <f t="shared" si="0"/>
        <v>0.51346805358362635</v>
      </c>
      <c r="H30" s="6">
        <v>0.43742934541228418</v>
      </c>
      <c r="I30" s="6">
        <v>0.64014062040747177</v>
      </c>
      <c r="J30" s="6">
        <v>0.2981693059977884</v>
      </c>
      <c r="K30" s="6">
        <v>0.84748047864945741</v>
      </c>
      <c r="L30" s="6">
        <v>0.64160003540155919</v>
      </c>
      <c r="M30" s="6">
        <v>0.58575511916685563</v>
      </c>
      <c r="N30" s="33">
        <v>0.48966235687518789</v>
      </c>
      <c r="O30" s="33">
        <v>0.50560153888658255</v>
      </c>
      <c r="P30" s="6">
        <v>0.86993205955485498</v>
      </c>
      <c r="Q30" s="6">
        <v>0.50860558077844664</v>
      </c>
      <c r="S30" s="34" t="s">
        <v>23</v>
      </c>
      <c r="T30" s="6">
        <v>1.2846228788839578</v>
      </c>
      <c r="U30" s="6">
        <v>1.8855755813571071</v>
      </c>
      <c r="V30" s="6">
        <v>0.85256747688813961</v>
      </c>
      <c r="W30" s="29">
        <f t="shared" si="1"/>
        <v>1.340921979043068</v>
      </c>
      <c r="X30" s="6">
        <v>1.5631723207344204</v>
      </c>
      <c r="Y30" s="6">
        <v>1.894360211324883</v>
      </c>
      <c r="Z30" s="6">
        <v>2.128117928141223</v>
      </c>
      <c r="AA30" s="6">
        <v>2.7282948534058074</v>
      </c>
      <c r="AB30" s="6">
        <v>1.7380877608130505</v>
      </c>
      <c r="AC30" s="6">
        <v>1.2945893870860916</v>
      </c>
      <c r="AD30" s="6">
        <v>1.3433764901734595</v>
      </c>
      <c r="AE30" s="6">
        <v>1.7315436163973497</v>
      </c>
      <c r="AF30" s="6">
        <v>1.7156872724421173</v>
      </c>
      <c r="AG30" s="6">
        <v>1.3682838971463869</v>
      </c>
      <c r="AI30" s="34" t="s">
        <v>23</v>
      </c>
      <c r="AJ30" s="6">
        <v>1.2791272396485598</v>
      </c>
      <c r="AK30" s="6">
        <v>2.2225187214086004</v>
      </c>
      <c r="AL30" s="6">
        <v>1.1784082182588369</v>
      </c>
      <c r="AM30" s="29">
        <f t="shared" si="2"/>
        <v>1.560018059771999</v>
      </c>
      <c r="AN30" s="6">
        <v>1.1031748018631975</v>
      </c>
      <c r="AO30" s="6">
        <v>0.66344253840921408</v>
      </c>
      <c r="AP30" s="6">
        <v>1.1785366411248195</v>
      </c>
      <c r="AQ30" s="6">
        <v>1.9374812983074909</v>
      </c>
      <c r="AR30" s="6">
        <v>1.1397034224880414</v>
      </c>
      <c r="AS30" s="6">
        <v>1.3004744030382753</v>
      </c>
      <c r="AT30" s="6">
        <v>1.4082763104428853</v>
      </c>
      <c r="AU30" s="6">
        <v>0.91901083824908691</v>
      </c>
      <c r="AV30" s="6">
        <v>0.93558606593775695</v>
      </c>
      <c r="AW30" s="6">
        <v>1.4422452964936801</v>
      </c>
      <c r="AX30" s="6"/>
      <c r="AY30" s="5" t="s">
        <v>23</v>
      </c>
      <c r="AZ30" s="6">
        <v>1.1601895747025124</v>
      </c>
      <c r="BA30" s="6">
        <v>0.9866341212606089</v>
      </c>
      <c r="BB30" s="6">
        <v>0.82418214067535023</v>
      </c>
      <c r="BC30" s="29">
        <f t="shared" si="3"/>
        <v>0.99033527887949047</v>
      </c>
      <c r="BD30" s="6">
        <v>0.94936440388764409</v>
      </c>
      <c r="BE30" s="6">
        <v>1.0975994028813165</v>
      </c>
      <c r="BF30" s="6">
        <v>1.0824402400528954</v>
      </c>
      <c r="BG30" s="6">
        <v>0.81445212933655609</v>
      </c>
      <c r="BH30" s="33">
        <v>1.7603397768313027</v>
      </c>
      <c r="BI30" s="33">
        <v>0.84254529513960863</v>
      </c>
      <c r="BJ30" s="33">
        <v>0.76127273760153569</v>
      </c>
      <c r="BK30" s="33">
        <v>0.8552402118619018</v>
      </c>
      <c r="BL30" s="6">
        <v>0.89416694743824832</v>
      </c>
      <c r="BM30" s="6">
        <v>1.1257408091398562</v>
      </c>
      <c r="BN30" s="7"/>
      <c r="BO30" s="7"/>
      <c r="BP30" s="7"/>
      <c r="CO30" s="6"/>
      <c r="DN30" s="6"/>
      <c r="EM30" s="6"/>
      <c r="GD30" s="8"/>
      <c r="GE30" s="8"/>
    </row>
    <row r="31" spans="1:187" x14ac:dyDescent="0.25">
      <c r="A31" s="35"/>
      <c r="B31" s="34" t="s">
        <v>28</v>
      </c>
      <c r="C31" s="6">
        <v>0.39863364365939269</v>
      </c>
      <c r="D31" s="6">
        <v>0.2243119885619809</v>
      </c>
      <c r="E31" s="6">
        <v>0.20488634144450338</v>
      </c>
      <c r="F31" s="6">
        <v>0.25084889877696337</v>
      </c>
      <c r="G31" s="29">
        <f t="shared" si="0"/>
        <v>0.26967021811071007</v>
      </c>
      <c r="H31" s="6">
        <v>0.16153179853945465</v>
      </c>
      <c r="I31" s="6">
        <v>0.19336381361765556</v>
      </c>
      <c r="J31" s="6">
        <v>0.15282457515405401</v>
      </c>
      <c r="K31" s="6">
        <v>0.41676398405215354</v>
      </c>
      <c r="L31" s="6">
        <v>0.14671976789063165</v>
      </c>
      <c r="M31" s="6">
        <v>0.16311434412415807</v>
      </c>
      <c r="N31" s="33">
        <v>0.15211468035333839</v>
      </c>
      <c r="O31" s="33">
        <v>0.26487955857167539</v>
      </c>
      <c r="P31" s="6">
        <v>0.19347765396326752</v>
      </c>
      <c r="Q31" s="6">
        <v>0.2288454764465426</v>
      </c>
      <c r="S31" s="34" t="s">
        <v>28</v>
      </c>
      <c r="T31" s="6">
        <v>0.22574532136105754</v>
      </c>
      <c r="U31" s="6">
        <v>0.29316544334560357</v>
      </c>
      <c r="V31" s="6">
        <v>0.18485092807996242</v>
      </c>
      <c r="W31" s="29">
        <f t="shared" si="1"/>
        <v>0.23458723092887449</v>
      </c>
      <c r="X31" s="6">
        <v>0.22897403116996681</v>
      </c>
      <c r="Y31" s="6">
        <v>0.2394933580645493</v>
      </c>
      <c r="Z31" s="6">
        <v>0.30383662628711938</v>
      </c>
      <c r="AA31" s="6">
        <v>0.44747557415767264</v>
      </c>
      <c r="AB31" s="6">
        <v>0.25945556640470518</v>
      </c>
      <c r="AC31" s="6">
        <v>0.24749049407192794</v>
      </c>
      <c r="AD31" s="6">
        <v>0.27872243951957792</v>
      </c>
      <c r="AE31" s="6">
        <v>0.30857079922947711</v>
      </c>
      <c r="AF31" s="6">
        <v>0.27259150945408672</v>
      </c>
      <c r="AG31" s="6">
        <v>0.22264164281094787</v>
      </c>
      <c r="AI31" s="34" t="s">
        <v>28</v>
      </c>
      <c r="AJ31" s="6">
        <v>0.35156954741689656</v>
      </c>
      <c r="AK31" s="6">
        <v>0.43517588550390413</v>
      </c>
      <c r="AL31" s="6">
        <v>0.36637665027185828</v>
      </c>
      <c r="AM31" s="29">
        <f t="shared" si="2"/>
        <v>0.3843740277308863</v>
      </c>
      <c r="AN31" s="6">
        <v>0.37048171077910591</v>
      </c>
      <c r="AO31" s="6">
        <v>0.28503154201253245</v>
      </c>
      <c r="AP31" s="6">
        <v>0.43925297948993125</v>
      </c>
      <c r="AQ31" s="6">
        <v>0.52200447138736117</v>
      </c>
      <c r="AR31" s="6">
        <v>0.30804735852611415</v>
      </c>
      <c r="AS31" s="6">
        <v>0.39402771821690413</v>
      </c>
      <c r="AT31" s="6">
        <v>0.30932837077450781</v>
      </c>
      <c r="AU31" s="6">
        <v>0.36570349230169918</v>
      </c>
      <c r="AV31" s="6">
        <v>0.33724015288383452</v>
      </c>
      <c r="AW31" s="6">
        <v>0.32655629630110028</v>
      </c>
      <c r="AX31" s="6"/>
      <c r="AY31" s="5" t="s">
        <v>28</v>
      </c>
      <c r="AZ31" s="6">
        <v>0.26299912817199733</v>
      </c>
      <c r="BA31" s="6">
        <v>0.24217252420399957</v>
      </c>
      <c r="BB31" s="6">
        <v>0.21057484469279109</v>
      </c>
      <c r="BC31" s="29">
        <f t="shared" si="3"/>
        <v>0.238582165689596</v>
      </c>
      <c r="BD31" s="6">
        <v>0.2028143558653954</v>
      </c>
      <c r="BE31" s="6">
        <v>0.13108723188879096</v>
      </c>
      <c r="BF31" s="6">
        <v>0.28238329492192832</v>
      </c>
      <c r="BG31" s="6">
        <v>0.18833712505366915</v>
      </c>
      <c r="BH31" s="33">
        <v>0.24754265161954567</v>
      </c>
      <c r="BI31" s="33">
        <v>0.19187829035458467</v>
      </c>
      <c r="BJ31" s="33">
        <v>0.17230795657213441</v>
      </c>
      <c r="BK31" s="33">
        <v>0.19678151883110329</v>
      </c>
      <c r="BL31" s="6">
        <v>0.18302460680155208</v>
      </c>
      <c r="BM31" s="6">
        <v>0.22903974651921147</v>
      </c>
      <c r="BN31" s="7"/>
      <c r="BO31" s="7"/>
      <c r="BP31" s="7"/>
      <c r="CO31" s="6"/>
      <c r="DN31" s="6"/>
      <c r="EM31" s="6"/>
      <c r="GD31" s="8"/>
      <c r="GE31" s="8"/>
    </row>
    <row r="32" spans="1:187" x14ac:dyDescent="0.25">
      <c r="A32" s="35"/>
      <c r="B32" s="34" t="s">
        <v>29</v>
      </c>
      <c r="C32" s="6">
        <v>10.049287097342015</v>
      </c>
      <c r="D32" s="6">
        <v>9.539445238435011</v>
      </c>
      <c r="E32" s="6">
        <v>10.462055729519903</v>
      </c>
      <c r="F32" s="6">
        <v>10.140715034049242</v>
      </c>
      <c r="G32" s="29">
        <f t="shared" si="0"/>
        <v>10.047875774836543</v>
      </c>
      <c r="H32" s="6">
        <v>8.255617464377055</v>
      </c>
      <c r="I32" s="6">
        <v>7.7564404313591222</v>
      </c>
      <c r="J32" s="6">
        <v>15.842997618837639</v>
      </c>
      <c r="K32" s="6">
        <v>10.098730068833319</v>
      </c>
      <c r="L32" s="6">
        <v>9.5072920479761827</v>
      </c>
      <c r="M32" s="6">
        <v>10.242194339072073</v>
      </c>
      <c r="N32" s="33">
        <v>19.551867007672634</v>
      </c>
      <c r="O32" s="33">
        <v>8.2904254491716554</v>
      </c>
      <c r="P32" s="6">
        <v>10.069399826733596</v>
      </c>
      <c r="Q32" s="6">
        <v>11.308113431625292</v>
      </c>
      <c r="S32" s="34" t="s">
        <v>29</v>
      </c>
      <c r="T32" s="6">
        <v>18.789043153493282</v>
      </c>
      <c r="U32" s="6">
        <v>16.052679286118696</v>
      </c>
      <c r="V32" s="6">
        <v>16.673896320080683</v>
      </c>
      <c r="W32" s="29">
        <f t="shared" si="1"/>
        <v>17.171872919897552</v>
      </c>
      <c r="X32" s="6">
        <v>15.714004491888652</v>
      </c>
      <c r="Y32" s="6">
        <v>12.846937875600016</v>
      </c>
      <c r="Z32" s="6">
        <v>21.578805236152764</v>
      </c>
      <c r="AA32" s="6">
        <v>11.860949905812825</v>
      </c>
      <c r="AB32" s="6">
        <v>16.420289855072461</v>
      </c>
      <c r="AC32" s="6">
        <v>11.919515324305062</v>
      </c>
      <c r="AD32" s="6">
        <v>16.115053202321558</v>
      </c>
      <c r="AE32" s="6">
        <v>15.859023985622452</v>
      </c>
      <c r="AF32" s="6">
        <v>17.762332775919731</v>
      </c>
      <c r="AG32" s="6">
        <v>14.096502737184998</v>
      </c>
      <c r="AI32" s="34" t="s">
        <v>29</v>
      </c>
      <c r="AJ32" s="6">
        <v>22.393079107205622</v>
      </c>
      <c r="AK32" s="6">
        <v>15.155234256847178</v>
      </c>
      <c r="AL32" s="6">
        <v>6.6642451539476726</v>
      </c>
      <c r="AM32" s="29">
        <f t="shared" si="2"/>
        <v>14.73751950600016</v>
      </c>
      <c r="AN32" s="6">
        <v>7.7815757542952779</v>
      </c>
      <c r="AO32" s="6">
        <v>4.2311891999205873</v>
      </c>
      <c r="AP32" s="6">
        <v>8.8554345505018173</v>
      </c>
      <c r="AQ32" s="6">
        <v>5.6267945130121797</v>
      </c>
      <c r="AR32" s="6">
        <v>7.2881446627820896</v>
      </c>
      <c r="AS32" s="6">
        <v>7.660461720163604</v>
      </c>
      <c r="AT32" s="6">
        <v>7.3033403437486397</v>
      </c>
      <c r="AU32" s="6">
        <v>5.9806326552830367</v>
      </c>
      <c r="AV32" s="6">
        <v>10.507910006343385</v>
      </c>
      <c r="AW32" s="6">
        <v>7.723859514944496</v>
      </c>
      <c r="AX32" s="6"/>
      <c r="AY32" s="5" t="s">
        <v>29</v>
      </c>
      <c r="AZ32" s="6">
        <v>11.030038825443228</v>
      </c>
      <c r="BA32" s="6">
        <v>6.3539786375200764</v>
      </c>
      <c r="BB32" s="6">
        <v>5.5568202620054548</v>
      </c>
      <c r="BC32" s="29">
        <f t="shared" si="3"/>
        <v>7.6469459083229196</v>
      </c>
      <c r="BD32" s="6">
        <v>7.0688895417156292</v>
      </c>
      <c r="BE32" s="6">
        <v>3.8914393734809618</v>
      </c>
      <c r="BF32" s="6">
        <v>6.3470775372715362</v>
      </c>
      <c r="BG32" s="6">
        <v>2.540110841200343</v>
      </c>
      <c r="BH32" s="33">
        <v>6.3061265696209832</v>
      </c>
      <c r="BI32" s="33">
        <v>6.1302061502114853</v>
      </c>
      <c r="BJ32" s="33">
        <v>6.2399819675415751</v>
      </c>
      <c r="BK32" s="33">
        <v>4.7997542351838787</v>
      </c>
      <c r="BL32" s="6">
        <v>5.4433144495256292</v>
      </c>
      <c r="BM32" s="6">
        <v>7.4522940268734255</v>
      </c>
      <c r="BN32" s="7"/>
      <c r="BO32" s="7"/>
      <c r="BP32" s="7"/>
      <c r="CO32" s="6"/>
      <c r="DN32" s="6"/>
      <c r="EM32" s="6"/>
      <c r="GD32" s="8"/>
      <c r="GE32" s="8"/>
    </row>
    <row r="33" spans="1:187" x14ac:dyDescent="0.25">
      <c r="A33" s="35"/>
      <c r="B33" s="34" t="s">
        <v>14</v>
      </c>
      <c r="C33" s="6">
        <v>47.515441097767216</v>
      </c>
      <c r="D33" s="6">
        <v>52.9001862762684</v>
      </c>
      <c r="E33" s="6">
        <v>54.292320293770537</v>
      </c>
      <c r="F33" s="6">
        <v>50.667993713986377</v>
      </c>
      <c r="G33" s="29">
        <f t="shared" si="0"/>
        <v>51.343985345448132</v>
      </c>
      <c r="H33" s="6">
        <v>48.303729829270587</v>
      </c>
      <c r="I33" s="6">
        <v>57.30318918275826</v>
      </c>
      <c r="J33" s="6">
        <v>57.146767060913987</v>
      </c>
      <c r="K33" s="6">
        <v>58.305136387075486</v>
      </c>
      <c r="L33" s="6">
        <v>63.531411807986402</v>
      </c>
      <c r="M33" s="6">
        <v>53.674491325765686</v>
      </c>
      <c r="N33" s="33">
        <v>42.513641361777722</v>
      </c>
      <c r="O33" s="33">
        <v>42.932136164475907</v>
      </c>
      <c r="P33" s="6">
        <v>64.421621909633416</v>
      </c>
      <c r="Q33" s="6">
        <v>63.352177777777783</v>
      </c>
      <c r="S33" s="34" t="s">
        <v>14</v>
      </c>
      <c r="T33" s="6">
        <v>22.659123757701689</v>
      </c>
      <c r="U33" s="6">
        <v>26.19261353952691</v>
      </c>
      <c r="V33" s="6">
        <v>22.599375000622924</v>
      </c>
      <c r="W33" s="29">
        <f t="shared" si="1"/>
        <v>23.817037432617173</v>
      </c>
      <c r="X33" s="6">
        <v>25.807987563204183</v>
      </c>
      <c r="Y33" s="6">
        <v>23.559062650006545</v>
      </c>
      <c r="Z33" s="6">
        <v>29.103405349814395</v>
      </c>
      <c r="AA33" s="6">
        <v>18.546572836030965</v>
      </c>
      <c r="AB33" s="6">
        <v>22.370150570732335</v>
      </c>
      <c r="AC33" s="6">
        <v>18.598308715366766</v>
      </c>
      <c r="AD33" s="6">
        <v>24.632750173307681</v>
      </c>
      <c r="AE33" s="6">
        <v>18.584022831916727</v>
      </c>
      <c r="AF33" s="6">
        <v>27.352222295864262</v>
      </c>
      <c r="AG33" s="6">
        <v>23.573527941086795</v>
      </c>
      <c r="AI33" s="34" t="s">
        <v>14</v>
      </c>
      <c r="AJ33" s="6">
        <v>63.192350320520042</v>
      </c>
      <c r="AK33" s="6">
        <v>49.343368082040854</v>
      </c>
      <c r="AL33" s="6">
        <v>27.804187425439686</v>
      </c>
      <c r="AM33" s="29">
        <f t="shared" si="2"/>
        <v>46.77996860933353</v>
      </c>
      <c r="AN33" s="6">
        <v>32.833567977915806</v>
      </c>
      <c r="AO33" s="6">
        <v>23.613182449870955</v>
      </c>
      <c r="AP33" s="6">
        <v>32.715513972971316</v>
      </c>
      <c r="AQ33" s="6">
        <v>28.975509533698698</v>
      </c>
      <c r="AR33" s="6">
        <v>26.415430616482361</v>
      </c>
      <c r="AS33" s="6">
        <v>31.908491403124003</v>
      </c>
      <c r="AT33" s="6">
        <v>32.718987049642458</v>
      </c>
      <c r="AU33" s="6">
        <v>18.267589346687913</v>
      </c>
      <c r="AV33" s="6">
        <v>34.773337806517262</v>
      </c>
      <c r="AW33" s="6">
        <v>32.870630634050066</v>
      </c>
      <c r="AX33" s="6"/>
      <c r="AY33" s="5" t="s">
        <v>14</v>
      </c>
      <c r="AZ33" s="6">
        <v>29.355180952570077</v>
      </c>
      <c r="BA33" s="6">
        <v>24.866692610759539</v>
      </c>
      <c r="BB33" s="6">
        <v>24.624780436000709</v>
      </c>
      <c r="BC33" s="29">
        <f t="shared" si="3"/>
        <v>26.282217999776776</v>
      </c>
      <c r="BD33" s="6">
        <v>23.881989130434786</v>
      </c>
      <c r="BE33" s="6">
        <v>22.920351016225794</v>
      </c>
      <c r="BF33" s="6">
        <v>25.561239635936506</v>
      </c>
      <c r="BG33" s="6">
        <v>19.194956597341946</v>
      </c>
      <c r="BH33" s="33">
        <v>29.30927103400564</v>
      </c>
      <c r="BI33" s="33">
        <v>22.094273769487611</v>
      </c>
      <c r="BJ33" s="33">
        <v>17.878335472169464</v>
      </c>
      <c r="BK33" s="33">
        <v>19.196323929169289</v>
      </c>
      <c r="BL33" s="6">
        <v>28.339685176016115</v>
      </c>
      <c r="BM33" s="6">
        <v>27.836058481003743</v>
      </c>
      <c r="BN33" s="7"/>
      <c r="BO33" s="7"/>
      <c r="BP33" s="7"/>
      <c r="CO33" s="6"/>
      <c r="DN33" s="6"/>
      <c r="EM33" s="6"/>
      <c r="GD33" s="8"/>
      <c r="GE33" s="8"/>
    </row>
    <row r="34" spans="1:187" x14ac:dyDescent="0.25">
      <c r="A34" s="35"/>
      <c r="B34" s="34" t="s">
        <v>10</v>
      </c>
      <c r="C34" s="6">
        <v>2.2629109669685099</v>
      </c>
      <c r="D34" s="6">
        <v>2.6527358878478884</v>
      </c>
      <c r="E34" s="6">
        <v>2.3843425220718135</v>
      </c>
      <c r="F34" s="6">
        <v>2.387094993639153</v>
      </c>
      <c r="G34" s="29">
        <f t="shared" si="0"/>
        <v>2.421771092631841</v>
      </c>
      <c r="H34" s="6">
        <v>2.5450917380716764</v>
      </c>
      <c r="I34" s="6">
        <v>3.1745053662926734</v>
      </c>
      <c r="J34" s="6">
        <v>3.7131008007107562</v>
      </c>
      <c r="K34" s="6">
        <v>2.7677095947432186</v>
      </c>
      <c r="L34" s="6">
        <v>2.5965977765883372</v>
      </c>
      <c r="M34" s="6">
        <v>2.8946032697936745</v>
      </c>
      <c r="N34" s="33">
        <v>2.3295064398058103</v>
      </c>
      <c r="O34" s="33">
        <v>2.2360003525965113</v>
      </c>
      <c r="P34" s="6">
        <v>3.3940242895709005</v>
      </c>
      <c r="Q34" s="6">
        <v>3.2562312657004835</v>
      </c>
      <c r="S34" s="34" t="s">
        <v>10</v>
      </c>
      <c r="T34" s="6">
        <v>1.5402240310135462</v>
      </c>
      <c r="U34" s="6">
        <v>1.4759238148204625</v>
      </c>
      <c r="V34" s="6">
        <v>1.2133477732628082</v>
      </c>
      <c r="W34" s="29">
        <f t="shared" si="1"/>
        <v>1.4098318730322721</v>
      </c>
      <c r="X34" s="6">
        <v>1.4622899722892642</v>
      </c>
      <c r="Y34" s="6">
        <v>1.1946538200169594</v>
      </c>
      <c r="Z34" s="6">
        <v>0.81603693898939267</v>
      </c>
      <c r="AA34" s="6">
        <v>0.9334466076224055</v>
      </c>
      <c r="AB34" s="6">
        <v>0.9534825539737507</v>
      </c>
      <c r="AC34" s="6">
        <v>0.874409597215693</v>
      </c>
      <c r="AD34" s="6">
        <v>1.6204423808082484</v>
      </c>
      <c r="AE34" s="6">
        <v>1.5264474296627988</v>
      </c>
      <c r="AF34" s="6">
        <v>2.1085462897667022</v>
      </c>
      <c r="AG34" s="6">
        <v>1.0422301209184206</v>
      </c>
      <c r="AI34" s="34" t="s">
        <v>10</v>
      </c>
      <c r="AJ34" s="6">
        <v>6.5047316334821765</v>
      </c>
      <c r="AK34" s="6">
        <v>4.2875262552516569</v>
      </c>
      <c r="AL34" s="6">
        <v>2.8392719639714437</v>
      </c>
      <c r="AM34" s="29">
        <f t="shared" si="2"/>
        <v>4.5438432842350922</v>
      </c>
      <c r="AN34" s="6">
        <v>2.3602097998619738</v>
      </c>
      <c r="AO34" s="6">
        <v>2.0340877506452255</v>
      </c>
      <c r="AP34" s="6">
        <v>3.1967892374487863</v>
      </c>
      <c r="AQ34" s="6">
        <v>2.530917659434901</v>
      </c>
      <c r="AR34" s="6">
        <v>2.2311361555671825</v>
      </c>
      <c r="AS34" s="6">
        <v>2.0888771559156889</v>
      </c>
      <c r="AT34" s="6">
        <v>3.1732506824429558</v>
      </c>
      <c r="AU34" s="6">
        <v>2.5077498977622503</v>
      </c>
      <c r="AV34" s="6">
        <v>3.5670426042861187</v>
      </c>
      <c r="AW34" s="6">
        <v>1.995840263412598</v>
      </c>
      <c r="AX34" s="6"/>
      <c r="AY34" s="5" t="s">
        <v>10</v>
      </c>
      <c r="AZ34" s="6">
        <v>1.5759631014854267</v>
      </c>
      <c r="BA34" s="6">
        <v>0.95038229284856901</v>
      </c>
      <c r="BB34" s="6">
        <v>1.100630044144985</v>
      </c>
      <c r="BC34" s="29">
        <f t="shared" si="3"/>
        <v>1.2089918128263271</v>
      </c>
      <c r="BD34" s="6">
        <v>0.93032822061191645</v>
      </c>
      <c r="BE34" s="6">
        <v>1.1634777540816867</v>
      </c>
      <c r="BF34" s="6">
        <v>0.98481520978641113</v>
      </c>
      <c r="BG34" s="6">
        <v>0.63365910587408358</v>
      </c>
      <c r="BH34" s="33">
        <v>1.3012179447607899</v>
      </c>
      <c r="BI34" s="33">
        <v>0.9704345488445163</v>
      </c>
      <c r="BJ34" s="33">
        <v>0.79593606077716761</v>
      </c>
      <c r="BK34" s="33">
        <v>0.84555949392594409</v>
      </c>
      <c r="BL34" s="6">
        <v>1.1460396829209702</v>
      </c>
      <c r="BM34" s="6">
        <v>1.0300825945031884</v>
      </c>
      <c r="BN34" s="7"/>
      <c r="BO34" s="7"/>
      <c r="BP34" s="7"/>
      <c r="CO34" s="6"/>
      <c r="DN34" s="6"/>
      <c r="EM34" s="6"/>
      <c r="GD34" s="8"/>
      <c r="GE34" s="8"/>
    </row>
    <row r="35" spans="1:187" x14ac:dyDescent="0.25">
      <c r="A35" s="35"/>
      <c r="B35" s="34" t="s">
        <v>17</v>
      </c>
      <c r="C35" s="6">
        <v>25.995730867210412</v>
      </c>
      <c r="D35" s="6">
        <v>31.494728022849888</v>
      </c>
      <c r="E35" s="6">
        <v>27.334762070615614</v>
      </c>
      <c r="F35" s="6">
        <v>32.23800262416124</v>
      </c>
      <c r="G35" s="29">
        <f t="shared" si="0"/>
        <v>29.265805896209287</v>
      </c>
      <c r="H35" s="6">
        <v>32.996460642023912</v>
      </c>
      <c r="I35" s="6">
        <v>42.587741242797939</v>
      </c>
      <c r="J35" s="6">
        <v>59.835470069409745</v>
      </c>
      <c r="K35" s="6">
        <v>34.777275283407945</v>
      </c>
      <c r="L35" s="6">
        <v>41.307783090261168</v>
      </c>
      <c r="M35" s="6">
        <v>32.182806882273155</v>
      </c>
      <c r="N35" s="33">
        <v>29.292013997580288</v>
      </c>
      <c r="O35" s="33">
        <v>31.468053490964717</v>
      </c>
      <c r="P35" s="6">
        <v>35.901214052287578</v>
      </c>
      <c r="Q35" s="6">
        <v>43.405805861513684</v>
      </c>
      <c r="S35" s="34" t="s">
        <v>17</v>
      </c>
      <c r="T35" s="6">
        <v>12.3297014522651</v>
      </c>
      <c r="U35" s="6">
        <v>15.849336842152473</v>
      </c>
      <c r="V35" s="6">
        <v>14.236753571360937</v>
      </c>
      <c r="W35" s="29">
        <f t="shared" si="1"/>
        <v>14.138597288592836</v>
      </c>
      <c r="X35" s="6">
        <v>15.618387619169766</v>
      </c>
      <c r="Y35" s="6">
        <v>13.369296083936071</v>
      </c>
      <c r="Z35" s="6">
        <v>12.96953799230144</v>
      </c>
      <c r="AA35" s="6">
        <v>14.005133183800565</v>
      </c>
      <c r="AB35" s="6">
        <v>17.495430682741226</v>
      </c>
      <c r="AC35" s="6">
        <v>11.562296867654419</v>
      </c>
      <c r="AD35" s="6">
        <v>13.797709072535367</v>
      </c>
      <c r="AE35" s="6">
        <v>14.048030826486309</v>
      </c>
      <c r="AF35" s="6">
        <v>18.4852733364263</v>
      </c>
      <c r="AG35" s="6">
        <v>13.477229174662732</v>
      </c>
      <c r="AI35" s="34" t="s">
        <v>17</v>
      </c>
      <c r="AJ35" s="6">
        <v>38.018478541874309</v>
      </c>
      <c r="AK35" s="6">
        <v>22.048127080987499</v>
      </c>
      <c r="AL35" s="6">
        <v>23.398396101518461</v>
      </c>
      <c r="AM35" s="29">
        <f t="shared" si="2"/>
        <v>27.821667241460091</v>
      </c>
      <c r="AN35" s="6">
        <v>20.833711525189784</v>
      </c>
      <c r="AO35" s="6">
        <v>21.903517967043875</v>
      </c>
      <c r="AP35" s="6">
        <v>26.239231777480761</v>
      </c>
      <c r="AQ35" s="6">
        <v>28.486703969158437</v>
      </c>
      <c r="AR35" s="6">
        <v>22.499928125004658</v>
      </c>
      <c r="AS35" s="6">
        <v>43.743223083490982</v>
      </c>
      <c r="AT35" s="6">
        <v>32.57302034616599</v>
      </c>
      <c r="AU35" s="6">
        <v>28.258795783806253</v>
      </c>
      <c r="AV35" s="6">
        <v>34.216876784395716</v>
      </c>
      <c r="AW35" s="6">
        <v>19.937511794735546</v>
      </c>
      <c r="AX35" s="6"/>
      <c r="AY35" s="5" t="s">
        <v>17</v>
      </c>
      <c r="AZ35" s="6">
        <v>14.865677046346928</v>
      </c>
      <c r="BA35" s="6">
        <v>11.239610559314254</v>
      </c>
      <c r="BB35" s="6">
        <v>12.370425821360726</v>
      </c>
      <c r="BC35" s="29">
        <f t="shared" si="3"/>
        <v>12.825237809007303</v>
      </c>
      <c r="BD35" s="6">
        <v>11.890826851851854</v>
      </c>
      <c r="BE35" s="6">
        <v>16.052502073337859</v>
      </c>
      <c r="BF35" s="6">
        <v>11.714555584952624</v>
      </c>
      <c r="BG35" s="6">
        <v>10.992383024306816</v>
      </c>
      <c r="BH35" s="33">
        <v>20.427962024373372</v>
      </c>
      <c r="BI35" s="33">
        <v>11.542383949622748</v>
      </c>
      <c r="BJ35" s="33">
        <v>12.30527536231884</v>
      </c>
      <c r="BK35" s="33">
        <v>12.186525760447223</v>
      </c>
      <c r="BL35" s="6">
        <v>16.513404821549084</v>
      </c>
      <c r="BM35" s="6">
        <v>11.111924314911651</v>
      </c>
      <c r="BN35" s="7"/>
      <c r="BO35" s="7"/>
      <c r="BP35" s="7"/>
      <c r="CO35" s="6"/>
      <c r="DN35" s="6"/>
      <c r="EM35" s="6"/>
      <c r="GD35" s="8"/>
      <c r="GE35" s="8"/>
    </row>
    <row r="36" spans="1:187" x14ac:dyDescent="0.25">
      <c r="A36" s="35"/>
      <c r="B36" s="34" t="s">
        <v>16</v>
      </c>
      <c r="C36" s="6">
        <v>17.928090253248563</v>
      </c>
      <c r="D36" s="6">
        <v>22.512812219723205</v>
      </c>
      <c r="E36" s="6">
        <v>21.150162754745271</v>
      </c>
      <c r="F36" s="6">
        <v>23.191977549951357</v>
      </c>
      <c r="G36" s="29">
        <f t="shared" si="0"/>
        <v>21.1957606944171</v>
      </c>
      <c r="H36" s="6">
        <v>23.665958387724771</v>
      </c>
      <c r="I36" s="6">
        <v>30.24867697273271</v>
      </c>
      <c r="J36" s="6">
        <v>44.999889921705822</v>
      </c>
      <c r="K36" s="6">
        <v>26.108304330838319</v>
      </c>
      <c r="L36" s="6">
        <v>28.044888095226817</v>
      </c>
      <c r="M36" s="6">
        <v>22.065637181409294</v>
      </c>
      <c r="N36" s="33">
        <v>21.605959538723063</v>
      </c>
      <c r="O36" s="33">
        <v>21.586317181302018</v>
      </c>
      <c r="P36" s="6">
        <v>22.181528132992323</v>
      </c>
      <c r="Q36" s="6">
        <v>29.480821900161033</v>
      </c>
      <c r="S36" s="34" t="s">
        <v>16</v>
      </c>
      <c r="T36" s="6">
        <v>8.8321111983117948</v>
      </c>
      <c r="U36" s="6">
        <v>9.6365304087692056</v>
      </c>
      <c r="V36" s="6">
        <v>9.3526118352006176</v>
      </c>
      <c r="W36" s="29">
        <f t="shared" si="1"/>
        <v>9.2737511474272054</v>
      </c>
      <c r="X36" s="6">
        <v>9.9800223333760858</v>
      </c>
      <c r="Y36" s="6">
        <v>9.1762566067054063</v>
      </c>
      <c r="Z36" s="6">
        <v>10.256001359491465</v>
      </c>
      <c r="AA36" s="6">
        <v>8.7115784635154956</v>
      </c>
      <c r="AB36" s="6">
        <v>10.363535372579197</v>
      </c>
      <c r="AC36" s="6">
        <v>7.0023189821203813</v>
      </c>
      <c r="AD36" s="6">
        <v>8.3804267225807703</v>
      </c>
      <c r="AE36" s="6">
        <v>9.9137755081810273</v>
      </c>
      <c r="AF36" s="6">
        <v>11.031932151378578</v>
      </c>
      <c r="AG36" s="6">
        <v>8.7488454999049434</v>
      </c>
      <c r="AI36" s="34" t="s">
        <v>16</v>
      </c>
      <c r="AJ36" s="6">
        <v>20.897977788241811</v>
      </c>
      <c r="AK36" s="6">
        <v>13.028438729674429</v>
      </c>
      <c r="AL36" s="6">
        <v>17.095507114762565</v>
      </c>
      <c r="AM36" s="29">
        <f t="shared" si="2"/>
        <v>17.007307877559601</v>
      </c>
      <c r="AN36" s="6">
        <v>13.471652173913043</v>
      </c>
      <c r="AO36" s="6">
        <v>14.521790748461386</v>
      </c>
      <c r="AP36" s="6">
        <v>16.650960540224162</v>
      </c>
      <c r="AQ36" s="6">
        <v>17.691403256864234</v>
      </c>
      <c r="AR36" s="6">
        <v>16.827276754505604</v>
      </c>
      <c r="AS36" s="6">
        <v>26.288766871473772</v>
      </c>
      <c r="AT36" s="6">
        <v>20.960886204632494</v>
      </c>
      <c r="AU36" s="6">
        <v>18.155516646047566</v>
      </c>
      <c r="AV36" s="6">
        <v>25.14123071802387</v>
      </c>
      <c r="AW36" s="6">
        <v>12.927519063253186</v>
      </c>
      <c r="AX36" s="6"/>
      <c r="AY36" s="5" t="s">
        <v>16</v>
      </c>
      <c r="AZ36" s="6">
        <v>10.414533823256484</v>
      </c>
      <c r="BA36" s="6">
        <v>9.0722453832007535</v>
      </c>
      <c r="BB36" s="6">
        <v>9.157086981878134</v>
      </c>
      <c r="BC36" s="29">
        <f t="shared" si="3"/>
        <v>9.5479553961117904</v>
      </c>
      <c r="BD36" s="6">
        <v>9.3528638083735913</v>
      </c>
      <c r="BE36" s="6">
        <v>11.738834115304339</v>
      </c>
      <c r="BF36" s="6">
        <v>7.6876771026251589</v>
      </c>
      <c r="BG36" s="6">
        <v>7.3950493436091866</v>
      </c>
      <c r="BH36" s="33">
        <v>15.109733468149646</v>
      </c>
      <c r="BI36" s="33">
        <v>8.500302279602872</v>
      </c>
      <c r="BJ36" s="33">
        <v>8.2501277997364948</v>
      </c>
      <c r="BK36" s="33">
        <v>9.3636582114170732</v>
      </c>
      <c r="BL36" s="6">
        <v>11.095420799691484</v>
      </c>
      <c r="BM36" s="6">
        <v>8.7052808084671653</v>
      </c>
      <c r="BN36" s="7"/>
      <c r="BO36" s="7"/>
      <c r="BP36" s="7"/>
      <c r="CO36" s="6"/>
      <c r="DN36" s="6"/>
      <c r="EM36" s="6"/>
      <c r="GD36" s="8"/>
      <c r="GE36" s="8"/>
    </row>
    <row r="37" spans="1:187" x14ac:dyDescent="0.25">
      <c r="A37" s="35"/>
      <c r="B37" s="34" t="s">
        <v>2</v>
      </c>
      <c r="C37" s="6">
        <v>5.7004362811208873</v>
      </c>
      <c r="D37" s="6">
        <v>4.7865245263753398</v>
      </c>
      <c r="E37" s="6">
        <v>5.6809297352013006</v>
      </c>
      <c r="F37" s="6">
        <v>5.6320153658110703</v>
      </c>
      <c r="G37" s="29">
        <f t="shared" si="0"/>
        <v>5.4499764771271497</v>
      </c>
      <c r="H37" s="6">
        <v>4.9715259331611179</v>
      </c>
      <c r="I37" s="6">
        <v>8.036427823950314</v>
      </c>
      <c r="J37" s="6">
        <v>12.970389827308566</v>
      </c>
      <c r="K37" s="6">
        <v>13.603462873244437</v>
      </c>
      <c r="L37" s="6">
        <v>5.5246266919922755</v>
      </c>
      <c r="M37" s="6">
        <v>5.0329395302348834</v>
      </c>
      <c r="N37" s="33">
        <v>5.5125146331378154</v>
      </c>
      <c r="O37" s="33">
        <v>7.4779854294677346</v>
      </c>
      <c r="P37" s="6">
        <v>5.5426871270247222</v>
      </c>
      <c r="Q37" s="6">
        <v>9.2171851851851851</v>
      </c>
      <c r="S37" s="34" t="s">
        <v>2</v>
      </c>
      <c r="T37" s="6">
        <v>15.505796055041074</v>
      </c>
      <c r="U37" s="6">
        <v>12.974995200975949</v>
      </c>
      <c r="V37" s="6">
        <v>16.617099117039373</v>
      </c>
      <c r="W37" s="29">
        <f t="shared" si="1"/>
        <v>15.032630124352131</v>
      </c>
      <c r="X37" s="6">
        <v>15.9182478420216</v>
      </c>
      <c r="Y37" s="6">
        <v>20.910134226177998</v>
      </c>
      <c r="Z37" s="6">
        <v>22.742663153667593</v>
      </c>
      <c r="AA37" s="6">
        <v>44.167835642618257</v>
      </c>
      <c r="AB37" s="6">
        <v>15.70373613783079</v>
      </c>
      <c r="AC37" s="6">
        <v>13.782002244430629</v>
      </c>
      <c r="AD37" s="6">
        <v>17.189200246048095</v>
      </c>
      <c r="AE37" s="6">
        <v>16.530901352789179</v>
      </c>
      <c r="AF37" s="6">
        <v>20.182863202545068</v>
      </c>
      <c r="AG37" s="6">
        <v>14.814531302123873</v>
      </c>
      <c r="AI37" s="34" t="s">
        <v>2</v>
      </c>
      <c r="AJ37" s="6">
        <v>17.594516057436735</v>
      </c>
      <c r="AK37" s="6">
        <v>6.5891821340791603</v>
      </c>
      <c r="AL37" s="6">
        <v>5.5273029304418708</v>
      </c>
      <c r="AM37" s="29">
        <f t="shared" si="2"/>
        <v>9.9036670406525875</v>
      </c>
      <c r="AN37" s="6">
        <v>3.0914782608695646</v>
      </c>
      <c r="AO37" s="6">
        <v>2.7286241810601548</v>
      </c>
      <c r="AP37" s="6">
        <v>5.7574780407264718</v>
      </c>
      <c r="AQ37" s="6">
        <v>6.3411700810235914</v>
      </c>
      <c r="AR37" s="6">
        <v>3.8252297033628619</v>
      </c>
      <c r="AS37" s="6">
        <v>6.157295206844017</v>
      </c>
      <c r="AT37" s="6">
        <v>5.8722652028904729</v>
      </c>
      <c r="AU37" s="6">
        <v>4.3291667415552411</v>
      </c>
      <c r="AV37" s="6">
        <v>6.6555260806550898</v>
      </c>
      <c r="AW37" s="6">
        <v>6.6074505532044103</v>
      </c>
      <c r="AX37" s="6"/>
      <c r="AY37" s="5" t="s">
        <v>2</v>
      </c>
      <c r="AZ37" s="6">
        <v>4.170918831974741</v>
      </c>
      <c r="BA37" s="6">
        <v>3.6762382571319732</v>
      </c>
      <c r="BB37" s="6">
        <v>3.1091412982573199</v>
      </c>
      <c r="BC37" s="29">
        <f t="shared" si="3"/>
        <v>3.6520994624546783</v>
      </c>
      <c r="BD37" s="6">
        <v>3.8495353059581325</v>
      </c>
      <c r="BE37" s="6">
        <v>3.8914986131477134</v>
      </c>
      <c r="BF37" s="6">
        <v>4.3929928641817195</v>
      </c>
      <c r="BG37" s="6">
        <v>4.5161576645676664</v>
      </c>
      <c r="BH37" s="33">
        <v>4.0138306210419881</v>
      </c>
      <c r="BI37" s="33">
        <v>3.6983769098895389</v>
      </c>
      <c r="BJ37" s="33">
        <v>2.4248951970295844</v>
      </c>
      <c r="BK37" s="33">
        <v>3.2668509796814762</v>
      </c>
      <c r="BL37" s="6">
        <v>3.8690984294750805</v>
      </c>
      <c r="BM37" s="6">
        <v>3.7142405491778949</v>
      </c>
      <c r="BN37" s="7"/>
      <c r="BO37" s="7"/>
      <c r="BP37" s="7"/>
      <c r="CO37" s="6"/>
      <c r="DN37" s="6"/>
      <c r="EM37" s="6"/>
      <c r="GD37" s="8"/>
      <c r="GE37" s="8"/>
    </row>
    <row r="38" spans="1:187" x14ac:dyDescent="0.25">
      <c r="A38" s="35"/>
      <c r="B38" s="34" t="s">
        <v>6</v>
      </c>
      <c r="C38" s="6">
        <v>5.3275105431036325</v>
      </c>
      <c r="D38" s="6">
        <v>4.0629111531190931</v>
      </c>
      <c r="E38" s="6">
        <v>4.8757585916294621</v>
      </c>
      <c r="F38" s="6">
        <v>5.2427870787497817</v>
      </c>
      <c r="G38" s="29">
        <f t="shared" si="0"/>
        <v>4.8772418416504921</v>
      </c>
      <c r="H38" s="6">
        <v>4.4795821563058267</v>
      </c>
      <c r="I38" s="6">
        <v>6.0388014791398072</v>
      </c>
      <c r="J38" s="6">
        <v>15.018346115830973</v>
      </c>
      <c r="K38" s="6">
        <v>7.9029641454086725</v>
      </c>
      <c r="L38" s="6">
        <v>3.5686102145571725</v>
      </c>
      <c r="M38" s="6">
        <v>5.2861209395302353</v>
      </c>
      <c r="N38" s="33">
        <v>3.9646656967395129</v>
      </c>
      <c r="O38" s="33">
        <v>6.3133811412719405</v>
      </c>
      <c r="P38" s="6">
        <v>3.9470650753054843</v>
      </c>
      <c r="Q38" s="6">
        <v>5.6264904347826095</v>
      </c>
      <c r="S38" s="34" t="s">
        <v>6</v>
      </c>
      <c r="T38" s="6">
        <v>5.4056903678124835</v>
      </c>
      <c r="U38" s="6">
        <v>4.5924654066612236</v>
      </c>
      <c r="V38" s="6">
        <v>6.0094714615046501</v>
      </c>
      <c r="W38" s="29">
        <f t="shared" si="1"/>
        <v>5.3358757453261196</v>
      </c>
      <c r="X38" s="6">
        <v>4.9352485874520502</v>
      </c>
      <c r="Y38" s="6">
        <v>5.5890639146606613</v>
      </c>
      <c r="Z38" s="6">
        <v>5.2494540525186828</v>
      </c>
      <c r="AA38" s="6">
        <v>9.5861225431240413</v>
      </c>
      <c r="AB38" s="6">
        <v>4.6053443803172165</v>
      </c>
      <c r="AC38" s="6">
        <v>3.9975022216830198</v>
      </c>
      <c r="AD38" s="6">
        <v>5.1381771546295116</v>
      </c>
      <c r="AE38" s="6">
        <v>4.6717764692665069</v>
      </c>
      <c r="AF38" s="6">
        <v>5.9161017762460233</v>
      </c>
      <c r="AG38" s="6">
        <v>5.4684053331802867</v>
      </c>
      <c r="AI38" s="34" t="s">
        <v>6</v>
      </c>
      <c r="AJ38" s="6">
        <v>6.7263990591262566</v>
      </c>
      <c r="AK38" s="6">
        <v>5.2853157047207393</v>
      </c>
      <c r="AL38" s="6">
        <v>2.9787860104177741</v>
      </c>
      <c r="AM38" s="29">
        <f t="shared" si="2"/>
        <v>4.9968335914215904</v>
      </c>
      <c r="AN38" s="6">
        <v>2.4200966183574879</v>
      </c>
      <c r="AO38" s="6">
        <v>2.7061663688703592</v>
      </c>
      <c r="AP38" s="6">
        <v>3.1529046413502115</v>
      </c>
      <c r="AQ38" s="6">
        <v>2.6517620338825925</v>
      </c>
      <c r="AR38" s="6">
        <v>1.498418004820484</v>
      </c>
      <c r="AS38" s="6">
        <v>3.6943771241064094</v>
      </c>
      <c r="AT38" s="6">
        <v>2.7789520553293245</v>
      </c>
      <c r="AU38" s="6">
        <v>2.6596226170092736</v>
      </c>
      <c r="AV38" s="6">
        <v>5.3301832247670635</v>
      </c>
      <c r="AW38" s="6">
        <v>2.6057551477425847</v>
      </c>
      <c r="AX38" s="6"/>
      <c r="AY38" s="5" t="s">
        <v>6</v>
      </c>
      <c r="AZ38" s="6">
        <v>2.9531855366254729</v>
      </c>
      <c r="BA38" s="6">
        <v>2.4165139476880833</v>
      </c>
      <c r="BB38" s="6">
        <v>2.1550383960440049</v>
      </c>
      <c r="BC38" s="29">
        <f t="shared" si="3"/>
        <v>2.5082459601191869</v>
      </c>
      <c r="BD38" s="6">
        <v>2.1199469001610307</v>
      </c>
      <c r="BE38" s="6">
        <v>2.0903251064431214</v>
      </c>
      <c r="BF38" s="6">
        <v>2.6439308904797389</v>
      </c>
      <c r="BG38" s="6">
        <v>1.989840526073011</v>
      </c>
      <c r="BH38" s="33">
        <v>3.4168368261401736</v>
      </c>
      <c r="BI38" s="33">
        <v>2.7705833944328204</v>
      </c>
      <c r="BJ38" s="33">
        <v>1.4294119056174392</v>
      </c>
      <c r="BK38" s="33">
        <v>1.9530724887503264</v>
      </c>
      <c r="BL38" s="6">
        <v>3.3074551090674076</v>
      </c>
      <c r="BM38" s="6">
        <v>2.8109064958202699</v>
      </c>
      <c r="BN38" s="7"/>
      <c r="BO38" s="7"/>
      <c r="BP38" s="7"/>
      <c r="CO38" s="6"/>
      <c r="DN38" s="6"/>
      <c r="EM38" s="6"/>
      <c r="GD38" s="8"/>
      <c r="GE38" s="8"/>
    </row>
    <row r="39" spans="1:187" x14ac:dyDescent="0.25">
      <c r="A39" s="35"/>
      <c r="B39" s="34" t="s">
        <v>3</v>
      </c>
      <c r="C39" s="6">
        <v>1.001571982103483</v>
      </c>
      <c r="D39" s="6">
        <v>1.5777144039849322</v>
      </c>
      <c r="E39" s="6">
        <v>1.2897648873882217</v>
      </c>
      <c r="F39" s="6">
        <v>2.1879347651475469</v>
      </c>
      <c r="G39" s="29">
        <f t="shared" si="0"/>
        <v>1.5142465096560458</v>
      </c>
      <c r="H39" s="6">
        <v>1.7246970059161968</v>
      </c>
      <c r="I39" s="6">
        <v>2.9084214981915419</v>
      </c>
      <c r="J39" s="6">
        <v>5.1566489111000058</v>
      </c>
      <c r="K39" s="6">
        <v>5.1045374971983888</v>
      </c>
      <c r="L39" s="6">
        <v>0.94814539173380952</v>
      </c>
      <c r="M39" s="6">
        <v>2.2709605197401301</v>
      </c>
      <c r="N39" s="33">
        <v>0.83004530682879762</v>
      </c>
      <c r="O39" s="33">
        <v>3.7144747297192193</v>
      </c>
      <c r="P39" s="6">
        <v>2.351443023586246</v>
      </c>
      <c r="Q39" s="6">
        <v>1.8594669243156199</v>
      </c>
      <c r="S39" s="34" t="s">
        <v>3</v>
      </c>
      <c r="T39" s="6">
        <v>1.6501581122796005</v>
      </c>
      <c r="U39" s="6">
        <v>1.2889633390443214</v>
      </c>
      <c r="V39" s="6">
        <v>2.0714466022610729</v>
      </c>
      <c r="W39" s="29">
        <f t="shared" si="1"/>
        <v>1.6701893511949983</v>
      </c>
      <c r="X39" s="6">
        <v>2.0829826172459489</v>
      </c>
      <c r="Y39" s="6">
        <v>1.4852057955042315</v>
      </c>
      <c r="Z39" s="6">
        <v>2.2668097044967044</v>
      </c>
      <c r="AA39" s="6">
        <v>3.9329979405901443</v>
      </c>
      <c r="AB39" s="6">
        <v>2.213169030823821</v>
      </c>
      <c r="AC39" s="6">
        <v>0.9741205774859345</v>
      </c>
      <c r="AD39" s="6">
        <v>1.839708999306769</v>
      </c>
      <c r="AE39" s="6">
        <v>0.83373241605371506</v>
      </c>
      <c r="AF39" s="6">
        <v>0.80605309915164369</v>
      </c>
      <c r="AG39" s="6">
        <v>1.024045942543125</v>
      </c>
      <c r="AI39" s="34" t="s">
        <v>3</v>
      </c>
      <c r="AJ39" s="6">
        <v>2.0116915704609077</v>
      </c>
      <c r="AK39" s="6">
        <v>3.4459327061615395</v>
      </c>
      <c r="AL39" s="6">
        <v>1.3239048935190108</v>
      </c>
      <c r="AM39" s="29">
        <f t="shared" si="2"/>
        <v>2.2605097233804856</v>
      </c>
      <c r="AN39" s="6">
        <v>1.3193429951690823</v>
      </c>
      <c r="AO39" s="6">
        <v>1.431685527099464</v>
      </c>
      <c r="AP39" s="6">
        <v>1.976277184614444</v>
      </c>
      <c r="AQ39" s="6">
        <v>2.2399977429070348</v>
      </c>
      <c r="AR39" s="6">
        <v>2.6070036831836063</v>
      </c>
      <c r="AS39" s="6">
        <v>0.69509021446150232</v>
      </c>
      <c r="AT39" s="6">
        <v>1.9867621029051279</v>
      </c>
      <c r="AU39" s="6">
        <v>1.1279129492572175</v>
      </c>
      <c r="AV39" s="6">
        <v>3.7311282573369442</v>
      </c>
      <c r="AW39" s="6">
        <v>2.7918805154384834</v>
      </c>
      <c r="AX39" s="6"/>
      <c r="AY39" s="5" t="s">
        <v>3</v>
      </c>
      <c r="AZ39" s="6">
        <v>1.5239895732215401</v>
      </c>
      <c r="BA39" s="6">
        <v>0.85778892666412698</v>
      </c>
      <c r="BB39" s="6">
        <v>1.0490385143738441</v>
      </c>
      <c r="BC39" s="29">
        <f t="shared" si="3"/>
        <v>1.143605671419837</v>
      </c>
      <c r="BD39" s="6">
        <v>0.82275559581320468</v>
      </c>
      <c r="BE39" s="6">
        <v>1.463829973676307</v>
      </c>
      <c r="BF39" s="6">
        <v>1.7734674896141016</v>
      </c>
      <c r="BG39" s="6">
        <v>1.1022155855208347</v>
      </c>
      <c r="BH39" s="33">
        <v>1.7274714065243999</v>
      </c>
      <c r="BI39" s="33">
        <v>2.5914232673101441</v>
      </c>
      <c r="BJ39" s="33">
        <v>0.92401269613127313</v>
      </c>
      <c r="BK39" s="33">
        <v>2.1290249652143194</v>
      </c>
      <c r="BL39" s="6">
        <v>1.4509119110531552</v>
      </c>
      <c r="BM39" s="6">
        <v>1.4078557320945966</v>
      </c>
      <c r="BN39" s="7"/>
      <c r="BO39" s="7"/>
      <c r="BP39" s="7"/>
      <c r="CO39" s="6"/>
      <c r="DN39" s="6"/>
      <c r="EM39" s="6"/>
      <c r="GD39" s="8"/>
      <c r="GE39" s="8"/>
    </row>
    <row r="40" spans="1:187" x14ac:dyDescent="0.25">
      <c r="A40" s="35"/>
      <c r="B40" s="34" t="s">
        <v>18</v>
      </c>
      <c r="C40" s="6">
        <v>147048.91330550076</v>
      </c>
      <c r="D40" s="6">
        <v>130591.03961448514</v>
      </c>
      <c r="E40" s="6">
        <v>134820.96529075759</v>
      </c>
      <c r="F40" s="6">
        <v>129810.62148337597</v>
      </c>
      <c r="G40" s="29">
        <f t="shared" si="0"/>
        <v>135567.88492352987</v>
      </c>
      <c r="H40" s="6">
        <v>143775.69130949728</v>
      </c>
      <c r="I40" s="6">
        <v>144251.0667433916</v>
      </c>
      <c r="J40" s="6">
        <v>166467.34632683662</v>
      </c>
      <c r="K40" s="6">
        <v>339454.56129650609</v>
      </c>
      <c r="L40" s="6">
        <v>124858.42301145379</v>
      </c>
      <c r="M40" s="6">
        <v>130989.5966502856</v>
      </c>
      <c r="N40" s="33">
        <v>125825.38286136875</v>
      </c>
      <c r="O40" s="33">
        <v>136451.30434782608</v>
      </c>
      <c r="P40" s="6"/>
      <c r="Q40" s="6"/>
      <c r="S40" s="34" t="s">
        <v>18</v>
      </c>
      <c r="T40" s="6">
        <v>253440.1185770751</v>
      </c>
      <c r="U40" s="6">
        <v>310260.54748671246</v>
      </c>
      <c r="V40" s="6">
        <v>234826.34086789412</v>
      </c>
      <c r="W40" s="29">
        <f t="shared" si="1"/>
        <v>266175.66897722724</v>
      </c>
      <c r="X40" s="6">
        <v>289994.87221900589</v>
      </c>
      <c r="Y40" s="6">
        <v>310920.118729815</v>
      </c>
      <c r="Z40" s="6">
        <v>368234.40453686193</v>
      </c>
      <c r="AA40" s="6">
        <v>425025.84672687098</v>
      </c>
      <c r="AB40" s="6">
        <v>267718.89462048636</v>
      </c>
      <c r="AC40" s="6">
        <v>218972.81583924647</v>
      </c>
      <c r="AD40" s="6">
        <v>266754.80808601627</v>
      </c>
      <c r="AE40" s="6">
        <v>228828.17885175059</v>
      </c>
      <c r="AF40" s="6">
        <v>260779.98403049659</v>
      </c>
      <c r="AG40" s="6">
        <v>244614.82761994848</v>
      </c>
      <c r="AI40" s="34" t="s">
        <v>18</v>
      </c>
      <c r="AJ40" s="6"/>
      <c r="AK40" s="6">
        <v>93425.179990317803</v>
      </c>
      <c r="AL40" s="6">
        <v>61846.841464763798</v>
      </c>
      <c r="AM40" s="29">
        <f t="shared" si="2"/>
        <v>77636.010727540794</v>
      </c>
      <c r="AN40" s="6">
        <v>72742.843263125018</v>
      </c>
      <c r="AO40" s="6">
        <v>59994.32563690345</v>
      </c>
      <c r="AP40" s="6">
        <v>65338.195418419826</v>
      </c>
      <c r="AQ40" s="6">
        <v>83357.488413602376</v>
      </c>
      <c r="AR40" s="6">
        <v>53597.511889340691</v>
      </c>
      <c r="AS40" s="6">
        <v>60890.691640728328</v>
      </c>
      <c r="AT40" s="6">
        <v>53638.376654536529</v>
      </c>
      <c r="AU40" s="6">
        <v>36457.904215875024</v>
      </c>
      <c r="AV40" s="6">
        <v>68362.003648212805</v>
      </c>
      <c r="AW40" s="6">
        <v>82842.417222357326</v>
      </c>
      <c r="AX40" s="6"/>
      <c r="AY40" s="5" t="s">
        <v>18</v>
      </c>
      <c r="AZ40" s="6">
        <v>273509.68518101447</v>
      </c>
      <c r="BA40" s="6">
        <v>298681.11499978969</v>
      </c>
      <c r="BB40" s="6">
        <v>243011.63354925389</v>
      </c>
      <c r="BC40" s="29">
        <f t="shared" si="3"/>
        <v>271734.14457668603</v>
      </c>
      <c r="BD40" s="6">
        <v>245210.22792568477</v>
      </c>
      <c r="BE40" s="6">
        <v>258127.64011002798</v>
      </c>
      <c r="BF40" s="6">
        <v>259380.05115089516</v>
      </c>
      <c r="BG40" s="6">
        <v>251337.22608083716</v>
      </c>
      <c r="BH40" s="33">
        <v>247044.9908039094</v>
      </c>
      <c r="BI40" s="33">
        <v>262857.4370541969</v>
      </c>
      <c r="BJ40" s="33">
        <v>167821.7341415351</v>
      </c>
      <c r="BK40" s="33">
        <v>225661.83141426454</v>
      </c>
      <c r="BL40" s="6">
        <v>254819.73559610182</v>
      </c>
      <c r="BM40" s="6">
        <v>312469.24979913648</v>
      </c>
      <c r="BN40" s="7"/>
      <c r="BO40" s="7"/>
      <c r="BP40" s="7"/>
      <c r="CO40" s="6"/>
      <c r="DN40" s="6"/>
      <c r="EM40" s="6"/>
      <c r="GD40" s="8"/>
      <c r="GE40" s="8"/>
    </row>
    <row r="41" spans="1:187" x14ac:dyDescent="0.25">
      <c r="A41" s="35"/>
      <c r="B41" s="34" t="s">
        <v>19</v>
      </c>
      <c r="C41" s="6">
        <v>551.69014271490209</v>
      </c>
      <c r="D41" s="6">
        <v>463.50807787942182</v>
      </c>
      <c r="E41" s="6">
        <v>541.55047426066005</v>
      </c>
      <c r="F41" s="6">
        <v>501.04127877237863</v>
      </c>
      <c r="G41" s="29">
        <f t="shared" si="0"/>
        <v>514.44749340684064</v>
      </c>
      <c r="H41" s="6">
        <v>596.67989495185304</v>
      </c>
      <c r="I41" s="6">
        <v>565.03027963317743</v>
      </c>
      <c r="J41" s="6">
        <v>609.74775112443797</v>
      </c>
      <c r="K41" s="6">
        <v>880.40934041997036</v>
      </c>
      <c r="L41" s="6">
        <v>466.24996393641271</v>
      </c>
      <c r="M41" s="6">
        <v>514.4759034024936</v>
      </c>
      <c r="N41" s="33">
        <v>546.3465812097495</v>
      </c>
      <c r="O41" s="33">
        <v>529.1188405797102</v>
      </c>
      <c r="P41" s="6"/>
      <c r="Q41" s="6"/>
      <c r="S41" s="34" t="s">
        <v>19</v>
      </c>
      <c r="T41" s="6">
        <v>763.96837944664037</v>
      </c>
      <c r="U41" s="6">
        <v>1032.4990346994011</v>
      </c>
      <c r="V41" s="6">
        <v>786.09938750264007</v>
      </c>
      <c r="W41" s="29">
        <f t="shared" si="1"/>
        <v>860.85560054956056</v>
      </c>
      <c r="X41" s="6">
        <v>854.89142121520501</v>
      </c>
      <c r="Y41" s="6">
        <v>983.25256221180962</v>
      </c>
      <c r="Z41" s="6">
        <v>1303.175047258979</v>
      </c>
      <c r="AA41" s="6">
        <v>1086.2660267889119</v>
      </c>
      <c r="AB41" s="6">
        <v>809.50434782608704</v>
      </c>
      <c r="AC41" s="6">
        <v>554.60114947960926</v>
      </c>
      <c r="AD41" s="6">
        <v>904.26463050302573</v>
      </c>
      <c r="AE41" s="6">
        <v>888.66206896551728</v>
      </c>
      <c r="AF41" s="6">
        <v>818.95780960230775</v>
      </c>
      <c r="AG41" s="6">
        <v>750.21350989921393</v>
      </c>
      <c r="AI41" s="34" t="s">
        <v>19</v>
      </c>
      <c r="AJ41" s="6"/>
      <c r="AK41" s="6">
        <v>802.91353208005557</v>
      </c>
      <c r="AL41" s="6">
        <v>540.61218318503416</v>
      </c>
      <c r="AM41" s="29">
        <f t="shared" si="2"/>
        <v>671.76285763254486</v>
      </c>
      <c r="AN41" s="6">
        <v>465.14850156725316</v>
      </c>
      <c r="AO41" s="6">
        <v>464.77952997442981</v>
      </c>
      <c r="AP41" s="6">
        <v>478.51483781918574</v>
      </c>
      <c r="AQ41" s="6">
        <v>572.08075354660866</v>
      </c>
      <c r="AR41" s="6">
        <v>376.84158394189694</v>
      </c>
      <c r="AS41" s="6">
        <v>432.72394424797176</v>
      </c>
      <c r="AT41" s="6">
        <v>423.43319046878815</v>
      </c>
      <c r="AU41" s="6">
        <v>266.84771226951972</v>
      </c>
      <c r="AV41" s="6">
        <v>547.29992023344016</v>
      </c>
      <c r="AW41" s="6">
        <v>565.74483879638046</v>
      </c>
      <c r="AX41" s="6"/>
      <c r="AY41" s="5" t="s">
        <v>19</v>
      </c>
      <c r="AZ41" s="6">
        <v>713.94216772670643</v>
      </c>
      <c r="BA41" s="6">
        <v>540.37654651871298</v>
      </c>
      <c r="BB41" s="6">
        <v>766.07544327221751</v>
      </c>
      <c r="BC41" s="29">
        <f t="shared" si="3"/>
        <v>673.46471917254564</v>
      </c>
      <c r="BD41" s="6">
        <v>538.75102470791046</v>
      </c>
      <c r="BE41" s="6">
        <v>676.55412616892784</v>
      </c>
      <c r="BF41" s="6">
        <v>544.02728047740834</v>
      </c>
      <c r="BG41" s="6">
        <v>597.13119603463576</v>
      </c>
      <c r="BH41" s="33">
        <v>621.65482046237094</v>
      </c>
      <c r="BI41" s="33">
        <v>508.91150530544667</v>
      </c>
      <c r="BJ41" s="33">
        <v>443.51205650760397</v>
      </c>
      <c r="BK41" s="33">
        <v>649.27905013505529</v>
      </c>
      <c r="BL41" s="6">
        <v>651.4349988442583</v>
      </c>
      <c r="BM41" s="6">
        <v>730.99775168882638</v>
      </c>
      <c r="BN41" s="7"/>
      <c r="BO41" s="7"/>
      <c r="BP41" s="7"/>
      <c r="CO41" s="6"/>
      <c r="DN41" s="6"/>
      <c r="EM41" s="6"/>
      <c r="GD41" s="8"/>
      <c r="GE41" s="8"/>
    </row>
    <row r="42" spans="1:187" x14ac:dyDescent="0.25">
      <c r="A42" s="35"/>
      <c r="B42" s="34" t="s">
        <v>20</v>
      </c>
      <c r="C42" s="6">
        <v>17376.365573741856</v>
      </c>
      <c r="D42" s="6">
        <v>14558.601522709696</v>
      </c>
      <c r="E42" s="6">
        <v>13790.766328366555</v>
      </c>
      <c r="F42" s="6">
        <v>15480.000000000004</v>
      </c>
      <c r="G42" s="29">
        <f t="shared" si="0"/>
        <v>15301.433356204529</v>
      </c>
      <c r="H42" s="6">
        <v>16374.379924131896</v>
      </c>
      <c r="I42" s="6">
        <v>14663.981294660092</v>
      </c>
      <c r="J42" s="6">
        <v>18606.015742128937</v>
      </c>
      <c r="K42" s="6">
        <v>28461.706020737125</v>
      </c>
      <c r="L42" s="6">
        <v>12555.92308358097</v>
      </c>
      <c r="M42" s="6">
        <v>15258.99590668653</v>
      </c>
      <c r="N42" s="33">
        <v>11962.739654269251</v>
      </c>
      <c r="O42" s="33">
        <v>15156.521739130434</v>
      </c>
      <c r="P42" s="6"/>
      <c r="Q42" s="6"/>
      <c r="S42" s="34" t="s">
        <v>20</v>
      </c>
      <c r="T42" s="6">
        <v>14957.312252964428</v>
      </c>
      <c r="U42" s="6">
        <v>13799.094767743532</v>
      </c>
      <c r="V42" s="6">
        <v>12528.089235689635</v>
      </c>
      <c r="W42" s="29">
        <f t="shared" si="1"/>
        <v>13761.498752132531</v>
      </c>
      <c r="X42" s="6">
        <v>14557.647981071081</v>
      </c>
      <c r="Y42" s="6">
        <v>17634.401777213581</v>
      </c>
      <c r="Z42" s="6">
        <v>18707.069943289222</v>
      </c>
      <c r="AA42" s="6">
        <v>23368.173979161729</v>
      </c>
      <c r="AB42" s="6">
        <v>13377.634487840827</v>
      </c>
      <c r="AC42" s="6">
        <v>13991.567460795877</v>
      </c>
      <c r="AD42" s="6">
        <v>12731.940674239095</v>
      </c>
      <c r="AE42" s="6">
        <v>13147.826086956524</v>
      </c>
      <c r="AF42" s="6">
        <v>12599.918864619824</v>
      </c>
      <c r="AG42" s="6">
        <v>13644.69160768453</v>
      </c>
      <c r="AI42" s="34" t="s">
        <v>20</v>
      </c>
      <c r="AJ42" s="6"/>
      <c r="AK42" s="6">
        <v>4780.6520426741254</v>
      </c>
      <c r="AL42" s="6">
        <v>4790.8871082452233</v>
      </c>
      <c r="AM42" s="29">
        <f t="shared" si="2"/>
        <v>4785.7695754596743</v>
      </c>
      <c r="AN42" s="6">
        <v>4786.0022901558013</v>
      </c>
      <c r="AO42" s="6">
        <v>5080.8556158114161</v>
      </c>
      <c r="AP42" s="6">
        <v>4557.1308355039082</v>
      </c>
      <c r="AQ42" s="6">
        <v>5843.3815050609028</v>
      </c>
      <c r="AR42" s="6">
        <v>4403.5545173062756</v>
      </c>
      <c r="AS42" s="6">
        <v>5496.7362847419836</v>
      </c>
      <c r="AT42" s="6">
        <v>4657.3046780333934</v>
      </c>
      <c r="AU42" s="6">
        <v>3341.9071944194729</v>
      </c>
      <c r="AV42" s="6">
        <v>5964.5560968592781</v>
      </c>
      <c r="AW42" s="6">
        <v>5355.0293737440979</v>
      </c>
      <c r="AX42" s="6"/>
      <c r="AY42" s="5" t="s">
        <v>20</v>
      </c>
      <c r="AZ42" s="6">
        <v>12118.637409378716</v>
      </c>
      <c r="BA42" s="6">
        <v>11495.165810147146</v>
      </c>
      <c r="BB42" s="6">
        <v>12463.237128534209</v>
      </c>
      <c r="BC42" s="29">
        <f t="shared" si="3"/>
        <v>12025.680116020025</v>
      </c>
      <c r="BD42" s="6">
        <v>9079.5824554683022</v>
      </c>
      <c r="BE42" s="6">
        <v>11283.575861714611</v>
      </c>
      <c r="BF42" s="6">
        <v>12991.30434782609</v>
      </c>
      <c r="BG42" s="6">
        <v>14367.197625676959</v>
      </c>
      <c r="BH42" s="33">
        <v>9062.0327102803749</v>
      </c>
      <c r="BI42" s="33">
        <v>11279.655267526199</v>
      </c>
      <c r="BJ42" s="33">
        <v>8868.6110903240296</v>
      </c>
      <c r="BK42" s="33">
        <v>11075.53651484203</v>
      </c>
      <c r="BL42" s="6">
        <v>10604.005577386233</v>
      </c>
      <c r="BM42" s="6">
        <v>13425.342424241446</v>
      </c>
      <c r="BN42" s="7"/>
      <c r="BO42" s="7"/>
      <c r="BP42" s="7"/>
      <c r="CO42" s="6"/>
      <c r="DN42" s="6"/>
      <c r="EM42" s="6"/>
      <c r="GD42" s="8"/>
      <c r="GE42" s="8"/>
    </row>
    <row r="43" spans="1:187" x14ac:dyDescent="0.25">
      <c r="A43" s="35"/>
      <c r="B43" s="34" t="s">
        <v>21</v>
      </c>
      <c r="C43" s="6">
        <v>434.13993397033909</v>
      </c>
      <c r="D43" s="6">
        <v>377.60251669218894</v>
      </c>
      <c r="E43" s="6">
        <v>343.96144193873334</v>
      </c>
      <c r="F43" s="6">
        <v>388.78965046888322</v>
      </c>
      <c r="G43" s="29">
        <f t="shared" si="0"/>
        <v>386.12338576753609</v>
      </c>
      <c r="H43" s="6">
        <v>420.29420347070845</v>
      </c>
      <c r="I43" s="6">
        <v>338.87584403475927</v>
      </c>
      <c r="J43" s="6">
        <v>548.12335082458776</v>
      </c>
      <c r="K43" s="6">
        <v>765.52972611890436</v>
      </c>
      <c r="L43" s="6">
        <v>353.71062898101934</v>
      </c>
      <c r="M43" s="6">
        <v>376.93400265068442</v>
      </c>
      <c r="N43" s="33">
        <v>287.84329584321938</v>
      </c>
      <c r="O43" s="33">
        <v>392.20807047456663</v>
      </c>
      <c r="P43" s="6"/>
      <c r="Q43" s="6"/>
      <c r="S43" s="34" t="s">
        <v>21</v>
      </c>
      <c r="T43" s="6">
        <v>328.78157663592447</v>
      </c>
      <c r="U43" s="6">
        <v>281.24556499301144</v>
      </c>
      <c r="V43" s="6">
        <v>252.56518721902057</v>
      </c>
      <c r="W43" s="29">
        <f t="shared" si="1"/>
        <v>287.53077628265214</v>
      </c>
      <c r="X43" s="6">
        <v>320.35645629339825</v>
      </c>
      <c r="Y43" s="6">
        <v>316.72023820635832</v>
      </c>
      <c r="Z43" s="6">
        <v>329.66162570888463</v>
      </c>
      <c r="AA43" s="6">
        <v>415.09541414820399</v>
      </c>
      <c r="AB43" s="6">
        <v>271.7114222549742</v>
      </c>
      <c r="AC43" s="6">
        <v>318.90423864577838</v>
      </c>
      <c r="AD43" s="6">
        <v>244.81921717899334</v>
      </c>
      <c r="AE43" s="6">
        <v>235.52990563541755</v>
      </c>
      <c r="AF43" s="6">
        <v>273.88963592107973</v>
      </c>
      <c r="AG43" s="6">
        <v>287.81710427606896</v>
      </c>
      <c r="AI43" s="34" t="s">
        <v>21</v>
      </c>
      <c r="AJ43" s="6"/>
      <c r="AK43" s="6">
        <v>60.965090307114515</v>
      </c>
      <c r="AL43" s="6">
        <v>60.453195236865994</v>
      </c>
      <c r="AM43" s="29">
        <f t="shared" si="2"/>
        <v>60.709142771990258</v>
      </c>
      <c r="AN43" s="6">
        <v>73.1858318778892</v>
      </c>
      <c r="AO43" s="6">
        <v>65.660004127352323</v>
      </c>
      <c r="AP43" s="6">
        <v>64.224002018448033</v>
      </c>
      <c r="AQ43" s="6">
        <v>82.799035976372153</v>
      </c>
      <c r="AR43" s="6">
        <v>64.149965846686996</v>
      </c>
      <c r="AS43" s="6">
        <v>86.293688580463751</v>
      </c>
      <c r="AT43" s="6">
        <v>68.599605617901219</v>
      </c>
      <c r="AU43" s="6">
        <v>50.894055643222842</v>
      </c>
      <c r="AV43" s="6">
        <v>88.900846061917221</v>
      </c>
      <c r="AW43" s="6">
        <v>78.840125984991033</v>
      </c>
      <c r="AX43" s="6"/>
      <c r="AY43" s="5" t="s">
        <v>21</v>
      </c>
      <c r="AZ43" s="6">
        <v>257.89111020517544</v>
      </c>
      <c r="BA43" s="6">
        <v>321.2646890949481</v>
      </c>
      <c r="BB43" s="6">
        <v>246.69298297314737</v>
      </c>
      <c r="BC43" s="29">
        <f t="shared" si="3"/>
        <v>275.28292742442363</v>
      </c>
      <c r="BD43" s="6">
        <v>231.68454531911723</v>
      </c>
      <c r="BE43" s="6">
        <v>239.56936773739218</v>
      </c>
      <c r="BF43" s="6">
        <v>344.26928104575165</v>
      </c>
      <c r="BG43" s="6">
        <v>279.72827463819107</v>
      </c>
      <c r="BH43" s="33">
        <v>228.00045926987315</v>
      </c>
      <c r="BI43" s="33">
        <v>276.59330483586086</v>
      </c>
      <c r="BJ43" s="33">
        <v>219.21623415677894</v>
      </c>
      <c r="BK43" s="33">
        <v>264.67205535157268</v>
      </c>
      <c r="BL43" s="6">
        <v>264.60364767024822</v>
      </c>
      <c r="BM43" s="6">
        <v>308.78386168267798</v>
      </c>
      <c r="BN43" s="7"/>
      <c r="BO43" s="7"/>
      <c r="BP43" s="7"/>
      <c r="CO43" s="6"/>
      <c r="DN43" s="6"/>
      <c r="EM43" s="6"/>
      <c r="GD43" s="8"/>
      <c r="GE43" s="8"/>
    </row>
    <row r="44" spans="1:187" x14ac:dyDescent="0.25">
      <c r="BN44" s="7"/>
      <c r="BO44" s="7"/>
      <c r="BP44" s="7"/>
    </row>
    <row r="45" spans="1:187" x14ac:dyDescent="0.25">
      <c r="BN45" s="7"/>
      <c r="BO45" s="7"/>
      <c r="BP45" s="7"/>
    </row>
    <row r="46" spans="1:187" x14ac:dyDescent="0.25">
      <c r="BN46" s="7"/>
      <c r="BO46" s="7"/>
      <c r="BP46" s="7"/>
    </row>
    <row r="47" spans="1:187" ht="15" customHeight="1" x14ac:dyDescent="0.25"/>
    <row r="48" spans="1:187" ht="15.75" x14ac:dyDescent="0.25">
      <c r="A48" s="12"/>
    </row>
    <row r="49" spans="1:1" ht="15.75" x14ac:dyDescent="0.25">
      <c r="A49" s="12"/>
    </row>
    <row r="50" spans="1:1" ht="15.75" x14ac:dyDescent="0.25">
      <c r="A50" s="12"/>
    </row>
    <row r="51" spans="1:1" ht="15.75" x14ac:dyDescent="0.25">
      <c r="A51" s="12"/>
    </row>
    <row r="52" spans="1:1" ht="15.75" x14ac:dyDescent="0.25">
      <c r="A52" s="12"/>
    </row>
    <row r="53" spans="1:1" ht="15.75" x14ac:dyDescent="0.25">
      <c r="A53" s="12"/>
    </row>
    <row r="54" spans="1:1" ht="15.75" x14ac:dyDescent="0.25">
      <c r="A54" s="12"/>
    </row>
    <row r="55" spans="1:1" ht="15.75" x14ac:dyDescent="0.25">
      <c r="A55" s="12"/>
    </row>
    <row r="56" spans="1:1" ht="15.75" x14ac:dyDescent="0.25">
      <c r="A56" s="12"/>
    </row>
    <row r="57" spans="1:1" ht="15.75" x14ac:dyDescent="0.25">
      <c r="A57" s="12"/>
    </row>
    <row r="58" spans="1:1" ht="15.75" x14ac:dyDescent="0.25">
      <c r="A58" s="12"/>
    </row>
    <row r="59" spans="1:1" ht="15.75" x14ac:dyDescent="0.25">
      <c r="A59" s="12"/>
    </row>
    <row r="60" spans="1:1" ht="15.75" x14ac:dyDescent="0.25">
      <c r="A60" s="12"/>
    </row>
    <row r="61" spans="1:1" ht="15.75" x14ac:dyDescent="0.25">
      <c r="A61" s="12"/>
    </row>
    <row r="62" spans="1:1" ht="15.75" x14ac:dyDescent="0.25">
      <c r="A62" s="12"/>
    </row>
    <row r="63" spans="1:1" ht="15.75" x14ac:dyDescent="0.25">
      <c r="A63" s="12"/>
    </row>
    <row r="64" spans="1:1" ht="15.75" x14ac:dyDescent="0.25">
      <c r="A64" s="12"/>
    </row>
    <row r="65" spans="1:1" ht="15.75" x14ac:dyDescent="0.25">
      <c r="A65" s="12"/>
    </row>
    <row r="66" spans="1:1" ht="15.75" x14ac:dyDescent="0.25">
      <c r="A66" s="12"/>
    </row>
    <row r="67" spans="1:1" ht="15.75" x14ac:dyDescent="0.25">
      <c r="A67" s="12"/>
    </row>
    <row r="68" spans="1:1" ht="15.75" x14ac:dyDescent="0.25">
      <c r="A68" s="12"/>
    </row>
    <row r="69" spans="1:1" ht="15.75" x14ac:dyDescent="0.25">
      <c r="A69" s="12"/>
    </row>
    <row r="70" spans="1:1" ht="15.75" x14ac:dyDescent="0.25">
      <c r="A70" s="12"/>
    </row>
    <row r="71" spans="1:1" ht="15.75" x14ac:dyDescent="0.25">
      <c r="A71" s="12"/>
    </row>
    <row r="72" spans="1:1" ht="15.75" x14ac:dyDescent="0.25">
      <c r="A72" s="12"/>
    </row>
    <row r="73" spans="1:1" ht="15.75" x14ac:dyDescent="0.25">
      <c r="A73" s="12"/>
    </row>
    <row r="74" spans="1:1" ht="15.75" x14ac:dyDescent="0.25">
      <c r="A74" s="12"/>
    </row>
  </sheetData>
  <mergeCells count="1">
    <mergeCell ref="A1:A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PBMC - cmpd 48h, then A23187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Waltl, Lorenz</dc:creator>
  <cp:lastModifiedBy>Koeberle, Andreas (andreas.koeberle@uni-graz.at)</cp:lastModifiedBy>
  <dcterms:created xsi:type="dcterms:W3CDTF">2021-07-27T14:20:13Z</dcterms:created>
  <dcterms:modified xsi:type="dcterms:W3CDTF">2025-10-03T17:05:01Z</dcterms:modified>
</cp:coreProperties>
</file>