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oeberle\Dropbox\Paper\2023_Waltl_Mitrephoron\250908\"/>
    </mc:Choice>
  </mc:AlternateContent>
  <xr:revisionPtr revIDLastSave="0" documentId="13_ncr:1_{C3ABCD91-656D-4D29-B7DC-706C40BD6FFC}" xr6:coauthVersionLast="47" xr6:coauthVersionMax="47" xr10:uidLastSave="{00000000-0000-0000-0000-000000000000}"/>
  <bookViews>
    <workbookView xWindow="-120" yWindow="-120" windowWidth="29040" windowHeight="15720" xr2:uid="{42801784-5E49-48FA-9DCC-2C46A01E10FC}"/>
  </bookViews>
  <sheets>
    <sheet name="PBMC + A26187 10 min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Y5" i="9" l="1"/>
  <c r="R5" i="9"/>
  <c r="AY6" i="9"/>
  <c r="AY7" i="9"/>
  <c r="AY8" i="9"/>
  <c r="AY9" i="9"/>
  <c r="AY10" i="9"/>
  <c r="AY11" i="9"/>
  <c r="AY12" i="9"/>
  <c r="AY13" i="9"/>
  <c r="AY14" i="9"/>
  <c r="AY15" i="9"/>
  <c r="AY16" i="9"/>
  <c r="AY17" i="9"/>
  <c r="AY18" i="9"/>
  <c r="AY19" i="9"/>
  <c r="AY20" i="9"/>
  <c r="AY21" i="9"/>
  <c r="AY22" i="9"/>
  <c r="AY23" i="9"/>
  <c r="AY24" i="9"/>
  <c r="AY25" i="9"/>
  <c r="AY26" i="9"/>
  <c r="AY27" i="9"/>
  <c r="AU6" i="9"/>
  <c r="AU7" i="9"/>
  <c r="AU8" i="9"/>
  <c r="AU9" i="9"/>
  <c r="AU10" i="9"/>
  <c r="AU11" i="9"/>
  <c r="AU12" i="9"/>
  <c r="AU13" i="9"/>
  <c r="AU14" i="9"/>
  <c r="AU15" i="9"/>
  <c r="AU16" i="9"/>
  <c r="AU17" i="9"/>
  <c r="AU18" i="9"/>
  <c r="AU19" i="9"/>
  <c r="AU20" i="9"/>
  <c r="AU21" i="9"/>
  <c r="AU22" i="9"/>
  <c r="AU23" i="9"/>
  <c r="AU24" i="9"/>
  <c r="AU25" i="9"/>
  <c r="AU26" i="9"/>
  <c r="AU27" i="9"/>
  <c r="AU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</calcChain>
</file>

<file path=xl/sharedStrings.xml><?xml version="1.0" encoding="utf-8"?>
<sst xmlns="http://schemas.openxmlformats.org/spreadsheetml/2006/main" count="120" uniqueCount="32">
  <si>
    <t>14-HDHA</t>
  </si>
  <si>
    <t>7-HDHA</t>
  </si>
  <si>
    <t>7-HDPA</t>
  </si>
  <si>
    <t>15-HEPE</t>
  </si>
  <si>
    <t>12-HEPE</t>
  </si>
  <si>
    <t>5-HEPE</t>
  </si>
  <si>
    <t>15-HETE</t>
  </si>
  <si>
    <t>12-HETE</t>
  </si>
  <si>
    <t>11-HETE</t>
  </si>
  <si>
    <t>5-HETE</t>
  </si>
  <si>
    <t>AA</t>
  </si>
  <si>
    <t>EPA</t>
  </si>
  <si>
    <t>DHA</t>
  </si>
  <si>
    <t>LTB4-isomers</t>
  </si>
  <si>
    <t>LTB4</t>
  </si>
  <si>
    <t>20-OH-LTB4</t>
  </si>
  <si>
    <t>5S,6R-diHETE</t>
  </si>
  <si>
    <t>RvD5</t>
  </si>
  <si>
    <t>PGD2</t>
  </si>
  <si>
    <t>PGF2a</t>
  </si>
  <si>
    <t>TXB2</t>
  </si>
  <si>
    <t>quality contol failed</t>
  </si>
  <si>
    <t>n</t>
  </si>
  <si>
    <t>veh.</t>
  </si>
  <si>
    <t>average veh.</t>
  </si>
  <si>
    <t>average 1</t>
  </si>
  <si>
    <r>
      <t>pg/5 × 10</t>
    </r>
    <r>
      <rPr>
        <b/>
        <vertAlign val="superscript"/>
        <sz val="12"/>
        <color theme="1"/>
        <rFont val="Arial"/>
        <family val="2"/>
      </rPr>
      <t xml:space="preserve">6   </t>
    </r>
    <r>
      <rPr>
        <b/>
        <sz val="12"/>
        <color theme="1"/>
        <rFont val="Arial"/>
        <family val="2"/>
      </rPr>
      <t>cells</t>
    </r>
  </si>
  <si>
    <t>Vehicle control samples are identical to Waltl et al, 2022, bioRxiv, doi: https://doi.org/10.1101/2024.05.24.595516</t>
  </si>
  <si>
    <t>5,15-diHETE</t>
  </si>
  <si>
    <t>PGE2</t>
  </si>
  <si>
    <t>treatment</t>
  </si>
  <si>
    <t>concentration [µM]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</si>
</sst>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0767C-1BDE-48F4-9726-8C672F8BC475}">
  <sheetPr>
    <tabColor rgb="FF92D050"/>
  </sheetPr>
  <dimension ref="A1:BK33"/>
  <sheetViews>
    <sheetView tabSelected="1" zoomScale="70" zoomScaleNormal="70" workbookViewId="0">
      <selection sqref="A1:A27"/>
    </sheetView>
  </sheetViews>
  <sheetFormatPr baseColWidth="10" defaultColWidth="15.7109375" defaultRowHeight="15" x14ac:dyDescent="0.25"/>
  <cols>
    <col min="1" max="1" width="15.7109375" style="14"/>
    <col min="2" max="2" width="25.7109375" style="1" customWidth="1"/>
    <col min="3" max="13" width="15.7109375" style="11"/>
    <col min="14" max="14" width="15.7109375" style="12"/>
    <col min="15" max="15" width="25.7109375" style="11" customWidth="1"/>
    <col min="16" max="28" width="15.7109375" style="11"/>
    <col min="30" max="30" width="25.7109375" style="11" customWidth="1"/>
    <col min="31" max="42" width="15.7109375" style="11"/>
    <col min="44" max="44" width="25.7109375" style="11" customWidth="1"/>
    <col min="45" max="59" width="15.7109375" style="11"/>
    <col min="64" max="16384" width="15.7109375" style="1"/>
  </cols>
  <sheetData>
    <row r="1" spans="1:59" s="9" customFormat="1" ht="15.75" x14ac:dyDescent="0.25">
      <c r="A1" s="22" t="s">
        <v>26</v>
      </c>
      <c r="B1" s="2" t="s">
        <v>30</v>
      </c>
      <c r="C1" s="7" t="s">
        <v>23</v>
      </c>
      <c r="D1" s="8">
        <v>1</v>
      </c>
      <c r="E1" s="8">
        <v>1</v>
      </c>
      <c r="F1" s="8">
        <v>2</v>
      </c>
      <c r="G1" s="8">
        <v>2</v>
      </c>
      <c r="H1" s="8">
        <v>3</v>
      </c>
      <c r="I1" s="8">
        <v>3</v>
      </c>
      <c r="J1" s="8">
        <v>4</v>
      </c>
      <c r="K1" s="8">
        <v>4</v>
      </c>
      <c r="L1" s="8">
        <v>5</v>
      </c>
      <c r="M1" s="8">
        <v>5</v>
      </c>
      <c r="O1" s="2" t="s">
        <v>30</v>
      </c>
      <c r="P1" s="9" t="s">
        <v>23</v>
      </c>
      <c r="Q1" s="7" t="s">
        <v>23</v>
      </c>
      <c r="R1" s="16" t="s">
        <v>24</v>
      </c>
      <c r="S1" s="8">
        <v>1</v>
      </c>
      <c r="T1" s="8">
        <v>1</v>
      </c>
      <c r="U1" s="7">
        <v>2</v>
      </c>
      <c r="V1" s="8">
        <v>2</v>
      </c>
      <c r="W1" s="8">
        <v>3</v>
      </c>
      <c r="X1" s="8">
        <v>3</v>
      </c>
      <c r="Y1" s="8">
        <v>4</v>
      </c>
      <c r="Z1" s="8">
        <v>4</v>
      </c>
      <c r="AA1" s="8">
        <v>5</v>
      </c>
      <c r="AB1" s="8">
        <v>5</v>
      </c>
      <c r="AD1" s="2" t="s">
        <v>30</v>
      </c>
      <c r="AE1" s="7" t="s">
        <v>23</v>
      </c>
      <c r="AF1" s="7" t="s">
        <v>23</v>
      </c>
      <c r="AG1" s="8">
        <v>1</v>
      </c>
      <c r="AH1" s="8">
        <v>1</v>
      </c>
      <c r="AI1" s="8">
        <v>2</v>
      </c>
      <c r="AJ1" s="8">
        <v>2</v>
      </c>
      <c r="AK1" s="8">
        <v>3</v>
      </c>
      <c r="AL1" s="8">
        <v>3</v>
      </c>
      <c r="AM1" s="8">
        <v>4</v>
      </c>
      <c r="AN1" s="8">
        <v>4</v>
      </c>
      <c r="AO1" s="8">
        <v>5</v>
      </c>
      <c r="AP1" s="8">
        <v>5</v>
      </c>
      <c r="AR1" s="2" t="s">
        <v>30</v>
      </c>
      <c r="AS1" s="7" t="s">
        <v>23</v>
      </c>
      <c r="AT1" s="7" t="s">
        <v>23</v>
      </c>
      <c r="AU1" s="16" t="s">
        <v>24</v>
      </c>
      <c r="AV1" s="8">
        <v>1</v>
      </c>
      <c r="AW1" s="8">
        <v>1</v>
      </c>
      <c r="AX1" s="8">
        <v>1</v>
      </c>
      <c r="AY1" s="16" t="s">
        <v>25</v>
      </c>
      <c r="AZ1" s="8">
        <v>2</v>
      </c>
      <c r="BA1" s="8">
        <v>2</v>
      </c>
      <c r="BB1" s="8">
        <v>3</v>
      </c>
      <c r="BC1" s="8">
        <v>3</v>
      </c>
      <c r="BD1" s="8">
        <v>4</v>
      </c>
      <c r="BE1" s="8">
        <v>4</v>
      </c>
      <c r="BF1" s="8">
        <v>5</v>
      </c>
      <c r="BG1" s="8">
        <v>5</v>
      </c>
    </row>
    <row r="2" spans="1:59" s="10" customFormat="1" ht="15.75" x14ac:dyDescent="0.25">
      <c r="A2" s="22"/>
      <c r="B2" s="2" t="s">
        <v>31</v>
      </c>
      <c r="C2" s="4"/>
      <c r="D2" s="4">
        <v>1</v>
      </c>
      <c r="E2" s="4">
        <v>10</v>
      </c>
      <c r="F2" s="4">
        <v>1</v>
      </c>
      <c r="G2" s="4">
        <v>10</v>
      </c>
      <c r="H2" s="4">
        <v>1</v>
      </c>
      <c r="I2" s="4">
        <v>10</v>
      </c>
      <c r="J2" s="4">
        <v>1</v>
      </c>
      <c r="K2" s="4">
        <v>10</v>
      </c>
      <c r="L2" s="4">
        <v>1</v>
      </c>
      <c r="M2" s="4">
        <v>10</v>
      </c>
      <c r="O2" s="2" t="s">
        <v>31</v>
      </c>
      <c r="P2" s="4"/>
      <c r="Q2" s="4"/>
      <c r="R2" s="17"/>
      <c r="S2" s="4">
        <v>1</v>
      </c>
      <c r="T2" s="4">
        <v>10</v>
      </c>
      <c r="U2" s="4">
        <v>1</v>
      </c>
      <c r="V2" s="4">
        <v>10</v>
      </c>
      <c r="W2" s="4">
        <v>1</v>
      </c>
      <c r="X2" s="4">
        <v>10</v>
      </c>
      <c r="Y2" s="4">
        <v>1</v>
      </c>
      <c r="Z2" s="4">
        <v>10</v>
      </c>
      <c r="AA2" s="4">
        <v>1</v>
      </c>
      <c r="AB2" s="4">
        <v>10</v>
      </c>
      <c r="AD2" s="2" t="s">
        <v>31</v>
      </c>
      <c r="AE2" s="4"/>
      <c r="AF2" s="4"/>
      <c r="AG2" s="4">
        <v>1</v>
      </c>
      <c r="AH2" s="4">
        <v>10</v>
      </c>
      <c r="AI2" s="4">
        <v>1</v>
      </c>
      <c r="AJ2" s="4">
        <v>10</v>
      </c>
      <c r="AK2" s="4">
        <v>1</v>
      </c>
      <c r="AL2" s="4">
        <v>10</v>
      </c>
      <c r="AM2" s="4">
        <v>1</v>
      </c>
      <c r="AN2" s="4">
        <v>10</v>
      </c>
      <c r="AO2" s="4">
        <v>1</v>
      </c>
      <c r="AP2" s="4">
        <v>10</v>
      </c>
      <c r="AR2" s="2" t="s">
        <v>31</v>
      </c>
      <c r="AS2" s="4"/>
      <c r="AT2" s="4"/>
      <c r="AU2" s="17"/>
      <c r="AV2" s="4">
        <v>1</v>
      </c>
      <c r="AW2" s="4">
        <v>10</v>
      </c>
      <c r="AX2" s="4">
        <v>10</v>
      </c>
      <c r="AY2" s="17">
        <v>10</v>
      </c>
      <c r="AZ2" s="4">
        <v>1</v>
      </c>
      <c r="BA2" s="4">
        <v>10</v>
      </c>
      <c r="BB2" s="4">
        <v>1</v>
      </c>
      <c r="BC2" s="4">
        <v>10</v>
      </c>
      <c r="BD2" s="4">
        <v>1</v>
      </c>
      <c r="BE2" s="4">
        <v>10</v>
      </c>
      <c r="BF2" s="4">
        <v>1</v>
      </c>
      <c r="BG2" s="4">
        <v>10</v>
      </c>
    </row>
    <row r="3" spans="1:59" s="10" customFormat="1" ht="15.75" x14ac:dyDescent="0.25">
      <c r="A3" s="22"/>
      <c r="B3" s="2" t="s">
        <v>22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1</v>
      </c>
      <c r="I3" s="4">
        <v>1</v>
      </c>
      <c r="J3" s="4">
        <v>1</v>
      </c>
      <c r="K3" s="4">
        <v>1</v>
      </c>
      <c r="L3" s="4">
        <v>1</v>
      </c>
      <c r="M3" s="4">
        <v>1</v>
      </c>
      <c r="O3" s="2" t="s">
        <v>22</v>
      </c>
      <c r="P3" s="4">
        <v>2</v>
      </c>
      <c r="Q3" s="4">
        <v>2</v>
      </c>
      <c r="R3" s="17">
        <v>2</v>
      </c>
      <c r="S3" s="4">
        <v>2</v>
      </c>
      <c r="T3" s="4">
        <v>2</v>
      </c>
      <c r="U3" s="4">
        <v>2</v>
      </c>
      <c r="V3" s="4">
        <v>2</v>
      </c>
      <c r="W3" s="4">
        <v>2</v>
      </c>
      <c r="X3" s="4">
        <v>2</v>
      </c>
      <c r="Y3" s="4">
        <v>2</v>
      </c>
      <c r="Z3" s="4">
        <v>2</v>
      </c>
      <c r="AA3" s="4">
        <v>2</v>
      </c>
      <c r="AB3" s="4">
        <v>2</v>
      </c>
      <c r="AD3" s="2" t="s">
        <v>22</v>
      </c>
      <c r="AE3" s="4">
        <v>3</v>
      </c>
      <c r="AF3" s="4">
        <v>3</v>
      </c>
      <c r="AG3" s="4">
        <v>3</v>
      </c>
      <c r="AH3" s="4">
        <v>3</v>
      </c>
      <c r="AI3" s="4">
        <v>3</v>
      </c>
      <c r="AJ3" s="4">
        <v>3</v>
      </c>
      <c r="AK3" s="4">
        <v>3</v>
      </c>
      <c r="AL3" s="4">
        <v>3</v>
      </c>
      <c r="AM3" s="4">
        <v>3</v>
      </c>
      <c r="AN3" s="4">
        <v>3</v>
      </c>
      <c r="AO3" s="4">
        <v>3</v>
      </c>
      <c r="AP3" s="4">
        <v>3</v>
      </c>
      <c r="AR3" s="2" t="s">
        <v>22</v>
      </c>
      <c r="AS3" s="4">
        <v>4</v>
      </c>
      <c r="AT3" s="4">
        <v>4</v>
      </c>
      <c r="AU3" s="17">
        <v>4</v>
      </c>
      <c r="AV3" s="4">
        <v>4</v>
      </c>
      <c r="AW3" s="4">
        <v>4</v>
      </c>
      <c r="AX3" s="4">
        <v>4</v>
      </c>
      <c r="AY3" s="17">
        <v>4</v>
      </c>
      <c r="AZ3" s="4">
        <v>4</v>
      </c>
      <c r="BA3" s="4">
        <v>4</v>
      </c>
      <c r="BB3" s="4">
        <v>4</v>
      </c>
      <c r="BC3" s="4">
        <v>4</v>
      </c>
      <c r="BD3" s="4">
        <v>4</v>
      </c>
      <c r="BE3" s="4">
        <v>4</v>
      </c>
      <c r="BF3" s="4">
        <v>4</v>
      </c>
      <c r="BG3" s="4">
        <v>4</v>
      </c>
    </row>
    <row r="4" spans="1:59" s="10" customFormat="1" ht="16.5" thickBot="1" x14ac:dyDescent="0.3">
      <c r="A4" s="22"/>
      <c r="B4" s="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O4" s="3"/>
      <c r="P4" s="6"/>
      <c r="Q4" s="6"/>
      <c r="R4" s="18"/>
      <c r="S4" s="6"/>
      <c r="T4" s="6"/>
      <c r="U4" s="6"/>
      <c r="V4" s="6"/>
      <c r="W4" s="6"/>
      <c r="X4" s="6"/>
      <c r="Y4" s="6"/>
      <c r="Z4" s="6"/>
      <c r="AA4" s="6"/>
      <c r="AB4" s="6"/>
      <c r="AD4" s="3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R4" s="3"/>
      <c r="AS4" s="6"/>
      <c r="AT4" s="6"/>
      <c r="AU4" s="18"/>
      <c r="AV4" s="6"/>
      <c r="AW4" s="6"/>
      <c r="AX4" s="6"/>
      <c r="AY4" s="18"/>
      <c r="AZ4" s="6"/>
      <c r="BA4" s="6"/>
      <c r="BB4" s="6"/>
      <c r="BC4" s="6"/>
      <c r="BD4" s="6"/>
      <c r="BE4" s="6"/>
      <c r="BF4" s="6"/>
      <c r="BG4" s="6"/>
    </row>
    <row r="5" spans="1:59" s="10" customFormat="1" ht="16.5" thickTop="1" x14ac:dyDescent="0.25">
      <c r="A5" s="22"/>
      <c r="B5" s="2" t="s">
        <v>14</v>
      </c>
      <c r="C5" s="5">
        <v>45734.163824831405</v>
      </c>
      <c r="D5" s="5">
        <v>36886.740298999022</v>
      </c>
      <c r="E5" s="21" t="s">
        <v>21</v>
      </c>
      <c r="F5" s="5">
        <v>39880.727249096642</v>
      </c>
      <c r="G5" s="5">
        <v>24182.616235634199</v>
      </c>
      <c r="H5" s="5">
        <v>41755.751413819802</v>
      </c>
      <c r="I5" s="5">
        <v>38070.37334671431</v>
      </c>
      <c r="J5" s="5">
        <v>42421.145400549532</v>
      </c>
      <c r="K5" s="5">
        <v>45877.616929444303</v>
      </c>
      <c r="L5" s="5">
        <v>35750.575472050215</v>
      </c>
      <c r="M5" s="5">
        <v>34750.773422551261</v>
      </c>
      <c r="O5" s="2" t="s">
        <v>14</v>
      </c>
      <c r="P5" s="5">
        <v>55151.704081446267</v>
      </c>
      <c r="Q5" s="5">
        <v>54383.138334926545</v>
      </c>
      <c r="R5" s="19">
        <f>AVERAGE(P5:Q5)</f>
        <v>54767.42120818641</v>
      </c>
      <c r="S5" s="5">
        <v>40297.6975964265</v>
      </c>
      <c r="T5" s="5">
        <v>15730.187295874159</v>
      </c>
      <c r="U5" s="5">
        <v>55311.979342267638</v>
      </c>
      <c r="V5" s="5">
        <v>24446.654864980148</v>
      </c>
      <c r="W5" s="5">
        <v>58288.920250631971</v>
      </c>
      <c r="X5" s="5">
        <v>42552.484064181728</v>
      </c>
      <c r="Y5" s="5">
        <v>64747.56237052408</v>
      </c>
      <c r="Z5" s="5">
        <v>58127.222413715208</v>
      </c>
      <c r="AA5" s="5">
        <v>46726.406014133965</v>
      </c>
      <c r="AB5" s="5">
        <v>48303.342783687229</v>
      </c>
      <c r="AD5" s="2" t="s">
        <v>14</v>
      </c>
      <c r="AE5" s="23" t="s">
        <v>21</v>
      </c>
      <c r="AF5" s="5">
        <v>29613.124994048812</v>
      </c>
      <c r="AG5" s="5">
        <v>12606.416988207295</v>
      </c>
      <c r="AH5" s="5">
        <v>1599.6800639872026</v>
      </c>
      <c r="AI5" s="5">
        <v>18313.116655948092</v>
      </c>
      <c r="AJ5" s="21" t="s">
        <v>21</v>
      </c>
      <c r="AK5" s="5">
        <v>36394.756672075251</v>
      </c>
      <c r="AL5" s="5">
        <v>18790.959187982797</v>
      </c>
      <c r="AM5" s="21" t="s">
        <v>21</v>
      </c>
      <c r="AN5" s="5">
        <v>15748.217263022219</v>
      </c>
      <c r="AO5" s="5">
        <v>28478.672385293972</v>
      </c>
      <c r="AP5" s="5">
        <v>19660.672676461272</v>
      </c>
      <c r="AR5" s="2" t="s">
        <v>14</v>
      </c>
      <c r="AS5" s="5">
        <v>49889.012096570601</v>
      </c>
      <c r="AT5" s="5">
        <v>67486.502699460107</v>
      </c>
      <c r="AU5" s="19">
        <f>AVERAGE(AS5:AT5)</f>
        <v>58687.757398015354</v>
      </c>
      <c r="AV5" s="5">
        <v>26016.849217094667</v>
      </c>
      <c r="AW5" s="5">
        <v>4599.0801839632077</v>
      </c>
      <c r="AX5" s="5">
        <v>9120.9828209796633</v>
      </c>
      <c r="AY5" s="19">
        <f>AVERAGE(AW5:AX5)</f>
        <v>6860.0315024714355</v>
      </c>
      <c r="AZ5" s="5">
        <v>76486.760261116506</v>
      </c>
      <c r="BA5" s="5">
        <v>15911.969121327251</v>
      </c>
      <c r="BB5" s="5">
        <v>68223.903112097891</v>
      </c>
      <c r="BC5" s="5">
        <v>41011.215232681614</v>
      </c>
      <c r="BD5" s="5">
        <v>61769.824252971193</v>
      </c>
      <c r="BE5" s="5">
        <v>51938.929952800856</v>
      </c>
      <c r="BF5" s="5">
        <v>44768.824012975187</v>
      </c>
      <c r="BG5" s="5">
        <v>45586.598878350167</v>
      </c>
    </row>
    <row r="6" spans="1:59" s="10" customFormat="1" ht="15.75" x14ac:dyDescent="0.25">
      <c r="A6" s="22"/>
      <c r="B6" s="2" t="s">
        <v>13</v>
      </c>
      <c r="C6" s="5">
        <v>12698.775437656233</v>
      </c>
      <c r="D6" s="5">
        <v>13859.711717787162</v>
      </c>
      <c r="E6" s="21"/>
      <c r="F6" s="5">
        <v>22247.748558246058</v>
      </c>
      <c r="G6" s="5">
        <v>8841.1644957478638</v>
      </c>
      <c r="H6" s="5">
        <v>13478.329975030636</v>
      </c>
      <c r="I6" s="5">
        <v>10479.413551252015</v>
      </c>
      <c r="J6" s="5">
        <v>13958.689743532777</v>
      </c>
      <c r="K6" s="5">
        <v>13873.954768794667</v>
      </c>
      <c r="L6" s="5">
        <v>11695.394748821145</v>
      </c>
      <c r="M6" s="5">
        <v>10446.040873126189</v>
      </c>
      <c r="O6" s="2" t="s">
        <v>13</v>
      </c>
      <c r="P6" s="5">
        <v>18073.094395035088</v>
      </c>
      <c r="Q6" s="5">
        <v>16165.013048928042</v>
      </c>
      <c r="R6" s="19">
        <f t="shared" ref="R6:R27" si="0">AVERAGE(P6:Q6)</f>
        <v>17119.053721981567</v>
      </c>
      <c r="S6" s="5">
        <v>9344.6235764941794</v>
      </c>
      <c r="T6" s="5">
        <v>3452.6428047723789</v>
      </c>
      <c r="U6" s="5">
        <v>15862.350685952008</v>
      </c>
      <c r="V6" s="5">
        <v>4592.4787353498414</v>
      </c>
      <c r="W6" s="5">
        <v>15496.322700777768</v>
      </c>
      <c r="X6" s="5">
        <v>10765.523662944182</v>
      </c>
      <c r="Y6" s="5">
        <v>17705.660574161833</v>
      </c>
      <c r="Z6" s="5">
        <v>15355.2745876231</v>
      </c>
      <c r="AA6" s="5">
        <v>13380.743540411087</v>
      </c>
      <c r="AB6" s="5">
        <v>13799.158081693982</v>
      </c>
      <c r="AD6" s="2" t="s">
        <v>13</v>
      </c>
      <c r="AE6" s="23"/>
      <c r="AF6" s="5">
        <v>7391.8032930881527</v>
      </c>
      <c r="AG6" s="5">
        <v>2085.2027125439108</v>
      </c>
      <c r="AH6" s="5">
        <v>311.27107911750983</v>
      </c>
      <c r="AI6" s="5">
        <v>3361.4898641893242</v>
      </c>
      <c r="AJ6" s="21"/>
      <c r="AK6" s="5">
        <v>8038.4940823540128</v>
      </c>
      <c r="AL6" s="5">
        <v>3268.7070615459579</v>
      </c>
      <c r="AM6" s="21"/>
      <c r="AN6" s="5">
        <v>2559.0853052411103</v>
      </c>
      <c r="AO6" s="5">
        <v>5276.769392928989</v>
      </c>
      <c r="AP6" s="5">
        <v>3665.0058304490312</v>
      </c>
      <c r="AR6" s="2" t="s">
        <v>13</v>
      </c>
      <c r="AS6" s="5">
        <v>14816.661487327354</v>
      </c>
      <c r="AT6" s="5">
        <v>12872.425514897022</v>
      </c>
      <c r="AU6" s="19">
        <f t="shared" ref="AU6:AU27" si="1">AVERAGE(AS6:AT6)</f>
        <v>13844.543501112188</v>
      </c>
      <c r="AV6" s="5">
        <v>10087.041115949838</v>
      </c>
      <c r="AW6" s="5">
        <v>1513.030727187896</v>
      </c>
      <c r="AX6" s="5">
        <v>2559.7596949200993</v>
      </c>
      <c r="AY6" s="19">
        <f t="shared" ref="AY6:AY27" si="2">AVERAGE(AW6:AX6)</f>
        <v>2036.3952110539976</v>
      </c>
      <c r="AZ6" s="5">
        <v>25513.41583535145</v>
      </c>
      <c r="BA6" s="5">
        <v>6643.1158212801893</v>
      </c>
      <c r="BB6" s="5">
        <v>20392.473229492036</v>
      </c>
      <c r="BC6" s="5">
        <v>11041.481024183511</v>
      </c>
      <c r="BD6" s="5">
        <v>14262.824002856194</v>
      </c>
      <c r="BE6" s="5">
        <v>13681.474231469492</v>
      </c>
      <c r="BF6" s="5">
        <v>13100.554492276147</v>
      </c>
      <c r="BG6" s="5">
        <v>13432.38715041463</v>
      </c>
    </row>
    <row r="7" spans="1:59" s="10" customFormat="1" ht="15.75" x14ac:dyDescent="0.25">
      <c r="A7" s="22"/>
      <c r="B7" s="2" t="s">
        <v>9</v>
      </c>
      <c r="C7" s="5">
        <v>29941.175926311455</v>
      </c>
      <c r="D7" s="5">
        <v>26446.748912330884</v>
      </c>
      <c r="E7" s="21"/>
      <c r="F7" s="5">
        <v>21101.597904541992</v>
      </c>
      <c r="G7" s="5">
        <v>11362.996735337163</v>
      </c>
      <c r="H7" s="5">
        <v>29097.699440553282</v>
      </c>
      <c r="I7" s="5">
        <v>20275.771661121038</v>
      </c>
      <c r="J7" s="5">
        <v>23994.456341530811</v>
      </c>
      <c r="K7" s="5">
        <v>24978.2498568345</v>
      </c>
      <c r="L7" s="5">
        <v>23120.057009783908</v>
      </c>
      <c r="M7" s="5">
        <v>35908.718628514303</v>
      </c>
      <c r="O7" s="2" t="s">
        <v>9</v>
      </c>
      <c r="P7" s="5">
        <v>16178.483119805911</v>
      </c>
      <c r="Q7" s="5">
        <v>14690.98277608916</v>
      </c>
      <c r="R7" s="19">
        <f t="shared" si="0"/>
        <v>15434.732947947536</v>
      </c>
      <c r="S7" s="5">
        <v>14393.66526752545</v>
      </c>
      <c r="T7" s="5">
        <v>10312.824547933153</v>
      </c>
      <c r="U7" s="5">
        <v>12487.335359675784</v>
      </c>
      <c r="V7" s="5">
        <v>5099.213887682733</v>
      </c>
      <c r="W7" s="5">
        <v>15609.169199594733</v>
      </c>
      <c r="X7" s="5">
        <v>11698.900376711928</v>
      </c>
      <c r="Y7" s="5">
        <v>12757.103406227867</v>
      </c>
      <c r="Z7" s="5">
        <v>15591.844927453118</v>
      </c>
      <c r="AA7" s="5">
        <v>11805.254016500217</v>
      </c>
      <c r="AB7" s="5">
        <v>14734.533120287053</v>
      </c>
      <c r="AD7" s="2" t="s">
        <v>9</v>
      </c>
      <c r="AE7" s="23"/>
      <c r="AF7" s="5">
        <v>5130.0236406619397</v>
      </c>
      <c r="AG7" s="5">
        <v>2313.0238555770475</v>
      </c>
      <c r="AH7" s="5">
        <v>1055.3755107792026</v>
      </c>
      <c r="AI7" s="5">
        <v>1678.8563829787238</v>
      </c>
      <c r="AJ7" s="21"/>
      <c r="AK7" s="5">
        <v>4093.7428506062693</v>
      </c>
      <c r="AL7" s="5">
        <v>1950.7787844853915</v>
      </c>
      <c r="AM7" s="21"/>
      <c r="AN7" s="5">
        <v>2201.2578616352203</v>
      </c>
      <c r="AO7" s="5">
        <v>2570.921985815603</v>
      </c>
      <c r="AP7" s="5">
        <v>2280.3624147409146</v>
      </c>
      <c r="AR7" s="2" t="s">
        <v>9</v>
      </c>
      <c r="AS7" s="5">
        <v>22075.442288208244</v>
      </c>
      <c r="AT7" s="5">
        <v>21794.058962835887</v>
      </c>
      <c r="AU7" s="19">
        <f t="shared" si="1"/>
        <v>21934.750625522065</v>
      </c>
      <c r="AV7" s="5">
        <v>18587.84991405121</v>
      </c>
      <c r="AW7" s="5">
        <v>7986.9773449961522</v>
      </c>
      <c r="AX7" s="5">
        <v>10370.93324327367</v>
      </c>
      <c r="AY7" s="19">
        <f t="shared" si="2"/>
        <v>9178.9552941349102</v>
      </c>
      <c r="AZ7" s="5">
        <v>36047.410105693074</v>
      </c>
      <c r="BA7" s="5">
        <v>6955.0460664353041</v>
      </c>
      <c r="BB7" s="5">
        <v>21408.601349841934</v>
      </c>
      <c r="BC7" s="5">
        <v>15298.175344904317</v>
      </c>
      <c r="BD7" s="5">
        <v>21082.680183633529</v>
      </c>
      <c r="BE7" s="5">
        <v>18887.362637362639</v>
      </c>
      <c r="BF7" s="5">
        <v>19947.788745957507</v>
      </c>
      <c r="BG7" s="5">
        <v>21392.332532662444</v>
      </c>
    </row>
    <row r="8" spans="1:59" s="10" customFormat="1" ht="15.75" x14ac:dyDescent="0.25">
      <c r="A8" s="22"/>
      <c r="B8" s="2" t="s">
        <v>5</v>
      </c>
      <c r="C8" s="5">
        <v>641.47562793745033</v>
      </c>
      <c r="D8" s="5">
        <v>625.48445439669263</v>
      </c>
      <c r="E8" s="21"/>
      <c r="F8" s="5">
        <v>459.59742131726199</v>
      </c>
      <c r="G8" s="5">
        <v>260.15400466352156</v>
      </c>
      <c r="H8" s="5">
        <v>734.51789844462826</v>
      </c>
      <c r="I8" s="5">
        <v>468.8067146009127</v>
      </c>
      <c r="J8" s="5">
        <v>524.75708771462803</v>
      </c>
      <c r="K8" s="5">
        <v>633.47444140301741</v>
      </c>
      <c r="L8" s="5">
        <v>521.59590043923856</v>
      </c>
      <c r="M8" s="5">
        <v>862.94378046237239</v>
      </c>
      <c r="O8" s="2" t="s">
        <v>5</v>
      </c>
      <c r="P8" s="5">
        <v>503.0459381886983</v>
      </c>
      <c r="Q8" s="5">
        <v>338.94582723279649</v>
      </c>
      <c r="R8" s="19">
        <f t="shared" si="0"/>
        <v>420.99588271074742</v>
      </c>
      <c r="S8" s="5">
        <v>460.99142438820331</v>
      </c>
      <c r="T8" s="5">
        <v>350.13770147054771</v>
      </c>
      <c r="U8" s="5">
        <v>316.51803540529744</v>
      </c>
      <c r="V8" s="5">
        <v>176.09417485881616</v>
      </c>
      <c r="W8" s="5">
        <v>403.36749633967787</v>
      </c>
      <c r="X8" s="5">
        <v>321.31692453800798</v>
      </c>
      <c r="Y8" s="5">
        <v>341.932390935358</v>
      </c>
      <c r="Z8" s="5">
        <v>375.52832951186491</v>
      </c>
      <c r="AA8" s="5">
        <v>348.77640660949589</v>
      </c>
      <c r="AB8" s="5">
        <v>385.15847892638271</v>
      </c>
      <c r="AD8" s="2" t="s">
        <v>5</v>
      </c>
      <c r="AE8" s="23"/>
      <c r="AF8" s="5">
        <v>251.89523344721002</v>
      </c>
      <c r="AG8" s="5">
        <v>115.76600559031014</v>
      </c>
      <c r="AH8" s="5">
        <v>70.697061076474085</v>
      </c>
      <c r="AI8" s="5">
        <v>152.38836017569548</v>
      </c>
      <c r="AJ8" s="21"/>
      <c r="AK8" s="5">
        <v>225.64114674349412</v>
      </c>
      <c r="AL8" s="5">
        <v>104.00919108632756</v>
      </c>
      <c r="AM8" s="21"/>
      <c r="AN8" s="5">
        <v>121.01439266278075</v>
      </c>
      <c r="AO8" s="5">
        <v>133.23572474377744</v>
      </c>
      <c r="AP8" s="5">
        <v>136.96259816318383</v>
      </c>
      <c r="AR8" s="2" t="s">
        <v>5</v>
      </c>
      <c r="AS8" s="5">
        <v>273.79209370424593</v>
      </c>
      <c r="AT8" s="5">
        <v>276.65747469212874</v>
      </c>
      <c r="AU8" s="19">
        <f t="shared" si="1"/>
        <v>275.22478419818731</v>
      </c>
      <c r="AV8" s="5">
        <v>216.0206952144373</v>
      </c>
      <c r="AW8" s="5">
        <v>69.374658941473612</v>
      </c>
      <c r="AX8" s="5">
        <v>178.05433544818612</v>
      </c>
      <c r="AY8" s="19">
        <f t="shared" si="2"/>
        <v>123.71449719482987</v>
      </c>
      <c r="AZ8" s="5">
        <v>451.20235172134829</v>
      </c>
      <c r="BA8" s="5">
        <v>69.474349036832891</v>
      </c>
      <c r="BB8" s="5">
        <v>319.238783436105</v>
      </c>
      <c r="BC8" s="5">
        <v>173.09560624512525</v>
      </c>
      <c r="BD8" s="5">
        <v>272.4061675884451</v>
      </c>
      <c r="BE8" s="5">
        <v>209.06070503435072</v>
      </c>
      <c r="BF8" s="5">
        <v>238.09092104129923</v>
      </c>
      <c r="BG8" s="5">
        <v>242.78765744868696</v>
      </c>
    </row>
    <row r="9" spans="1:59" s="10" customFormat="1" ht="15.75" x14ac:dyDescent="0.25">
      <c r="A9" s="22"/>
      <c r="B9" s="2" t="s">
        <v>15</v>
      </c>
      <c r="C9" s="5">
        <v>4459.461488789776</v>
      </c>
      <c r="D9" s="5">
        <v>3807.7699472323543</v>
      </c>
      <c r="E9" s="21"/>
      <c r="F9" s="5">
        <v>6921.4293539603932</v>
      </c>
      <c r="G9" s="5">
        <v>4263.7484453946126</v>
      </c>
      <c r="H9" s="5">
        <v>4129.7334012565798</v>
      </c>
      <c r="I9" s="5">
        <v>4381.3872827992536</v>
      </c>
      <c r="J9" s="5">
        <v>4500.0408797318296</v>
      </c>
      <c r="K9" s="5">
        <v>4998.1257028614273</v>
      </c>
      <c r="L9" s="5">
        <v>3918.1920631506828</v>
      </c>
      <c r="M9" s="5">
        <v>3107.5412500061184</v>
      </c>
      <c r="O9" s="2" t="s">
        <v>15</v>
      </c>
      <c r="P9" s="5">
        <v>1935.2914246004473</v>
      </c>
      <c r="Q9" s="5">
        <v>1690.736033686605</v>
      </c>
      <c r="R9" s="19">
        <f t="shared" si="0"/>
        <v>1813.0137291435262</v>
      </c>
      <c r="S9" s="5">
        <v>1643.2066413323444</v>
      </c>
      <c r="T9" s="5">
        <v>682.31988761790092</v>
      </c>
      <c r="U9" s="5">
        <v>2088.7483997908503</v>
      </c>
      <c r="V9" s="5">
        <v>1062.0134014755602</v>
      </c>
      <c r="W9" s="5">
        <v>1845.3493322382812</v>
      </c>
      <c r="X9" s="5">
        <v>1434.6213021709714</v>
      </c>
      <c r="Y9" s="5">
        <v>2141.9810903690463</v>
      </c>
      <c r="Z9" s="5">
        <v>1944.5731439627384</v>
      </c>
      <c r="AA9" s="5">
        <v>1449.4878441623803</v>
      </c>
      <c r="AB9" s="5">
        <v>1386.162896310055</v>
      </c>
      <c r="AD9" s="2" t="s">
        <v>15</v>
      </c>
      <c r="AE9" s="23"/>
      <c r="AF9" s="5">
        <v>474.13920508021857</v>
      </c>
      <c r="AG9" s="5">
        <v>267.216684876729</v>
      </c>
      <c r="AH9" s="5">
        <v>53.381497090106365</v>
      </c>
      <c r="AI9" s="5">
        <v>579.84308812123379</v>
      </c>
      <c r="AJ9" s="21"/>
      <c r="AK9" s="5">
        <v>680.3406390889329</v>
      </c>
      <c r="AL9" s="5">
        <v>468.83333603666102</v>
      </c>
      <c r="AM9" s="21"/>
      <c r="AN9" s="5">
        <v>355.61484587164711</v>
      </c>
      <c r="AO9" s="5">
        <v>613.4039353352257</v>
      </c>
      <c r="AP9" s="5">
        <v>392.48910212247415</v>
      </c>
      <c r="AR9" s="2" t="s">
        <v>15</v>
      </c>
      <c r="AS9" s="5">
        <v>714.89818630095579</v>
      </c>
      <c r="AT9" s="5">
        <v>1224.1621513144692</v>
      </c>
      <c r="AU9" s="19">
        <f t="shared" si="1"/>
        <v>969.53016880771247</v>
      </c>
      <c r="AV9" s="5">
        <v>456.71823640581539</v>
      </c>
      <c r="AW9" s="5">
        <v>91.511137868753764</v>
      </c>
      <c r="AX9" s="5">
        <v>193.11840222801666</v>
      </c>
      <c r="AY9" s="19">
        <f t="shared" si="2"/>
        <v>142.31477004838521</v>
      </c>
      <c r="AZ9" s="5">
        <v>1078.9771643340443</v>
      </c>
      <c r="BA9" s="5">
        <v>316.22668588351911</v>
      </c>
      <c r="BB9" s="5">
        <v>1335.9214432518843</v>
      </c>
      <c r="BC9" s="5">
        <v>666.14839970462663</v>
      </c>
      <c r="BD9" s="5">
        <v>937.64343321749402</v>
      </c>
      <c r="BE9" s="5">
        <v>773.50711718087086</v>
      </c>
      <c r="BF9" s="5">
        <v>768.99553720745769</v>
      </c>
      <c r="BG9" s="5">
        <v>870.67112519917112</v>
      </c>
    </row>
    <row r="10" spans="1:59" s="10" customFormat="1" ht="15.75" x14ac:dyDescent="0.25">
      <c r="A10" s="22"/>
      <c r="B10" s="2" t="s">
        <v>16</v>
      </c>
      <c r="C10" s="5">
        <v>3239.1327728115293</v>
      </c>
      <c r="D10" s="5">
        <v>3100.993286912214</v>
      </c>
      <c r="E10" s="21"/>
      <c r="F10" s="5">
        <v>3463.5468129979713</v>
      </c>
      <c r="G10" s="5">
        <v>1600.2858341866479</v>
      </c>
      <c r="H10" s="5">
        <v>3613.6574996678628</v>
      </c>
      <c r="I10" s="5">
        <v>3240.6606656288941</v>
      </c>
      <c r="J10" s="5">
        <v>3212.139999704767</v>
      </c>
      <c r="K10" s="5">
        <v>3529.4324081106756</v>
      </c>
      <c r="L10" s="5">
        <v>3447.3341376894027</v>
      </c>
      <c r="M10" s="5">
        <v>3156.3768806281128</v>
      </c>
      <c r="O10" s="2" t="s">
        <v>16</v>
      </c>
      <c r="P10" s="5">
        <v>778.99838862008448</v>
      </c>
      <c r="Q10" s="5">
        <v>635.71640846071375</v>
      </c>
      <c r="R10" s="19">
        <f t="shared" si="0"/>
        <v>707.35739854039912</v>
      </c>
      <c r="S10" s="5">
        <v>455.37082468281102</v>
      </c>
      <c r="T10" s="5">
        <v>174.04012222665074</v>
      </c>
      <c r="U10" s="5">
        <v>728.76580844124123</v>
      </c>
      <c r="V10" s="5">
        <v>215.09785220490585</v>
      </c>
      <c r="W10" s="5">
        <v>636.01477839700021</v>
      </c>
      <c r="X10" s="5">
        <v>457.09571417024597</v>
      </c>
      <c r="Y10" s="5">
        <v>772.74523476605509</v>
      </c>
      <c r="Z10" s="5">
        <v>527.8093889079571</v>
      </c>
      <c r="AA10" s="5">
        <v>592.68498689691216</v>
      </c>
      <c r="AB10" s="5">
        <v>534.04980275840126</v>
      </c>
      <c r="AD10" s="2" t="s">
        <v>16</v>
      </c>
      <c r="AE10" s="23"/>
      <c r="AF10" s="5">
        <v>447.95399536934667</v>
      </c>
      <c r="AG10" s="5">
        <v>288.30727898085411</v>
      </c>
      <c r="AH10" s="5">
        <v>44.506443470174048</v>
      </c>
      <c r="AI10" s="5">
        <v>406.19984272834012</v>
      </c>
      <c r="AJ10" s="21"/>
      <c r="AK10" s="5">
        <v>662.3483702944211</v>
      </c>
      <c r="AL10" s="5">
        <v>364.06917137396766</v>
      </c>
      <c r="AM10" s="21"/>
      <c r="AN10" s="5">
        <v>260.39208489724768</v>
      </c>
      <c r="AO10" s="5">
        <v>594.93441400478332</v>
      </c>
      <c r="AP10" s="5">
        <v>365.04597195799596</v>
      </c>
      <c r="AR10" s="2" t="s">
        <v>16</v>
      </c>
      <c r="AS10" s="5">
        <v>579.44358462493176</v>
      </c>
      <c r="AT10" s="5">
        <v>650.15942606616181</v>
      </c>
      <c r="AU10" s="19">
        <f t="shared" si="1"/>
        <v>614.80150534554673</v>
      </c>
      <c r="AV10" s="5">
        <v>309.82610186027506</v>
      </c>
      <c r="AW10" s="5">
        <v>61.644745582569421</v>
      </c>
      <c r="AX10" s="5">
        <v>100.72398110435709</v>
      </c>
      <c r="AY10" s="19">
        <f t="shared" si="2"/>
        <v>81.184363343463261</v>
      </c>
      <c r="AZ10" s="5">
        <v>762.27638115951311</v>
      </c>
      <c r="BA10" s="5">
        <v>146.5431517244989</v>
      </c>
      <c r="BB10" s="5">
        <v>818.89107259841603</v>
      </c>
      <c r="BC10" s="5">
        <v>414.17240974562765</v>
      </c>
      <c r="BD10" s="5">
        <v>649.80591323381054</v>
      </c>
      <c r="BE10" s="5">
        <v>585.80533082851048</v>
      </c>
      <c r="BF10" s="5">
        <v>579.81741919565764</v>
      </c>
      <c r="BG10" s="5">
        <v>516.74747348634617</v>
      </c>
    </row>
    <row r="11" spans="1:59" s="10" customFormat="1" ht="15.75" x14ac:dyDescent="0.25">
      <c r="A11" s="22"/>
      <c r="B11" s="2" t="s">
        <v>6</v>
      </c>
      <c r="C11" s="5">
        <v>5083.9615830191105</v>
      </c>
      <c r="D11" s="5">
        <v>5671.9919901022467</v>
      </c>
      <c r="E11" s="21"/>
      <c r="F11" s="5">
        <v>4695.3002793078931</v>
      </c>
      <c r="G11" s="5">
        <v>4765.5636992179689</v>
      </c>
      <c r="H11" s="5">
        <v>6835.1369332240301</v>
      </c>
      <c r="I11" s="5">
        <v>5709.8354759617005</v>
      </c>
      <c r="J11" s="5">
        <v>4423.6059373029975</v>
      </c>
      <c r="K11" s="5">
        <v>7207.9625841271572</v>
      </c>
      <c r="L11" s="5">
        <v>5911.6846280375303</v>
      </c>
      <c r="M11" s="5">
        <v>10113.383505140933</v>
      </c>
      <c r="O11" s="2" t="s">
        <v>6</v>
      </c>
      <c r="P11" s="5">
        <v>289.7199605028481</v>
      </c>
      <c r="Q11" s="5">
        <v>183.39159837239959</v>
      </c>
      <c r="R11" s="19">
        <f t="shared" si="0"/>
        <v>236.55577943762384</v>
      </c>
      <c r="S11" s="5">
        <v>284.91194747140645</v>
      </c>
      <c r="T11" s="5">
        <v>355.64426289271768</v>
      </c>
      <c r="U11" s="5">
        <v>210.31681940616548</v>
      </c>
      <c r="V11" s="5">
        <v>345.75251958769644</v>
      </c>
      <c r="W11" s="5">
        <v>245.14298813685599</v>
      </c>
      <c r="X11" s="5">
        <v>191.22468546504308</v>
      </c>
      <c r="Y11" s="5">
        <v>213.2637364922401</v>
      </c>
      <c r="Z11" s="5">
        <v>211.66807418276662</v>
      </c>
      <c r="AA11" s="5">
        <v>228.29482970465261</v>
      </c>
      <c r="AB11" s="5">
        <v>225.97759206559513</v>
      </c>
      <c r="AD11" s="2" t="s">
        <v>6</v>
      </c>
      <c r="AE11" s="23"/>
      <c r="AF11" s="5">
        <v>81.749352080030064</v>
      </c>
      <c r="AG11" s="5">
        <v>96.37176394583696</v>
      </c>
      <c r="AH11" s="5">
        <v>127.42831616377572</v>
      </c>
      <c r="AI11" s="5">
        <v>71.006934494813464</v>
      </c>
      <c r="AJ11" s="21"/>
      <c r="AK11" s="5">
        <v>131.35053492297371</v>
      </c>
      <c r="AL11" s="5">
        <v>99.159793366368319</v>
      </c>
      <c r="AM11" s="21"/>
      <c r="AN11" s="5">
        <v>80.324655032401708</v>
      </c>
      <c r="AO11" s="5">
        <v>87.684107971803542</v>
      </c>
      <c r="AP11" s="5">
        <v>91.904198729804776</v>
      </c>
      <c r="AR11" s="2" t="s">
        <v>6</v>
      </c>
      <c r="AS11" s="5">
        <v>163.90624104533208</v>
      </c>
      <c r="AT11" s="5">
        <v>272.66139673657182</v>
      </c>
      <c r="AU11" s="19">
        <f t="shared" si="1"/>
        <v>218.28381889095195</v>
      </c>
      <c r="AV11" s="5">
        <v>225.77836790492489</v>
      </c>
      <c r="AW11" s="5">
        <v>260.6373721776784</v>
      </c>
      <c r="AX11" s="5">
        <v>359.56639773477417</v>
      </c>
      <c r="AY11" s="19">
        <f t="shared" si="2"/>
        <v>310.10188495622629</v>
      </c>
      <c r="AZ11" s="5">
        <v>377.7545812777783</v>
      </c>
      <c r="BA11" s="5">
        <v>325.18815661621761</v>
      </c>
      <c r="BB11" s="5">
        <v>255.53311521543986</v>
      </c>
      <c r="BC11" s="5">
        <v>197.37092289786577</v>
      </c>
      <c r="BD11" s="5">
        <v>223.5425223113123</v>
      </c>
      <c r="BE11" s="5">
        <v>267.92366324717744</v>
      </c>
      <c r="BF11" s="5">
        <v>199.07640612793369</v>
      </c>
      <c r="BG11" s="5">
        <v>262.07998784257944</v>
      </c>
    </row>
    <row r="12" spans="1:59" s="10" customFormat="1" ht="15.75" x14ac:dyDescent="0.25">
      <c r="A12" s="22"/>
      <c r="B12" s="2" t="s">
        <v>3</v>
      </c>
      <c r="C12" s="5">
        <v>133.7657202622382</v>
      </c>
      <c r="D12" s="5">
        <v>129.71963263400033</v>
      </c>
      <c r="E12" s="21"/>
      <c r="F12" s="5">
        <v>132.89809882638255</v>
      </c>
      <c r="G12" s="5">
        <v>133.62990551072488</v>
      </c>
      <c r="H12" s="5">
        <v>179.64132458910211</v>
      </c>
      <c r="I12" s="5">
        <v>156.58797715566206</v>
      </c>
      <c r="J12" s="5">
        <v>108.71635347892331</v>
      </c>
      <c r="K12" s="5">
        <v>183.68957979110999</v>
      </c>
      <c r="L12" s="5">
        <v>147.22129575585757</v>
      </c>
      <c r="M12" s="5">
        <v>289.17382423153589</v>
      </c>
      <c r="O12" s="2" t="s">
        <v>3</v>
      </c>
      <c r="P12" s="5">
        <v>37.383085780370379</v>
      </c>
      <c r="Q12" s="5">
        <v>14.70155836518671</v>
      </c>
      <c r="R12" s="19">
        <f t="shared" si="0"/>
        <v>26.042322072778546</v>
      </c>
      <c r="S12" s="5">
        <v>37.355959731731559</v>
      </c>
      <c r="T12" s="5">
        <v>25.367093922394186</v>
      </c>
      <c r="U12" s="5">
        <v>14.108150009355537</v>
      </c>
      <c r="V12" s="5">
        <v>24.933580459528709</v>
      </c>
      <c r="W12" s="5">
        <v>13.76739684406547</v>
      </c>
      <c r="X12" s="5">
        <v>7.7532272474936388</v>
      </c>
      <c r="Y12" s="5">
        <v>14.148623647911988</v>
      </c>
      <c r="Z12" s="5">
        <v>14.077435604400481</v>
      </c>
      <c r="AA12" s="5">
        <v>21.083004029196321</v>
      </c>
      <c r="AB12" s="5">
        <v>8.9313419791667883</v>
      </c>
      <c r="AD12" s="2" t="s">
        <v>3</v>
      </c>
      <c r="AE12" s="23"/>
      <c r="AF12" s="5">
        <v>16.808781730863473</v>
      </c>
      <c r="AG12" s="5">
        <v>13.097751998075433</v>
      </c>
      <c r="AH12" s="5">
        <v>21.868908832813101</v>
      </c>
      <c r="AI12" s="5">
        <v>23.926786239341375</v>
      </c>
      <c r="AJ12" s="21"/>
      <c r="AK12" s="5">
        <v>21.72748053229126</v>
      </c>
      <c r="AL12" s="5">
        <v>20.370451133848896</v>
      </c>
      <c r="AM12" s="21"/>
      <c r="AN12" s="5">
        <v>13.592006790455638</v>
      </c>
      <c r="AO12" s="5">
        <v>17.127315495442513</v>
      </c>
      <c r="AP12" s="5">
        <v>12.822009850747529</v>
      </c>
      <c r="AR12" s="2" t="s">
        <v>3</v>
      </c>
      <c r="AS12" s="5">
        <v>3.4084997625132867</v>
      </c>
      <c r="AT12" s="5">
        <v>11.533507827903378</v>
      </c>
      <c r="AU12" s="19">
        <f t="shared" si="1"/>
        <v>7.4710037952083326</v>
      </c>
      <c r="AV12" s="5">
        <v>7.0410553406301526</v>
      </c>
      <c r="AW12" s="5">
        <v>6.2908297607448631</v>
      </c>
      <c r="AX12" s="5">
        <v>16.051923726137193</v>
      </c>
      <c r="AY12" s="19">
        <f t="shared" si="2"/>
        <v>11.171376743441028</v>
      </c>
      <c r="AZ12" s="5">
        <v>11.059061365563114</v>
      </c>
      <c r="BA12" s="5">
        <v>6.976033577206243</v>
      </c>
      <c r="BB12" s="5">
        <v>14.586958244299952</v>
      </c>
      <c r="BC12" s="5">
        <v>6.2973964959911921</v>
      </c>
      <c r="BD12" s="5">
        <v>5.5785215903508911</v>
      </c>
      <c r="BE12" s="5">
        <v>8.8944428109379583</v>
      </c>
      <c r="BF12" s="5">
        <v>7.6102184478613539</v>
      </c>
      <c r="BG12" s="5">
        <v>16.353418855657125</v>
      </c>
    </row>
    <row r="13" spans="1:59" s="10" customFormat="1" ht="15.75" x14ac:dyDescent="0.25">
      <c r="A13" s="22"/>
      <c r="B13" s="2" t="s">
        <v>0</v>
      </c>
      <c r="C13" s="5">
        <v>150.52648257782005</v>
      </c>
      <c r="D13" s="5">
        <v>183.47559844126923</v>
      </c>
      <c r="E13" s="21"/>
      <c r="F13" s="5">
        <v>195.43381507837532</v>
      </c>
      <c r="G13" s="5">
        <v>181.84562059430621</v>
      </c>
      <c r="H13" s="5">
        <v>210.10492387875465</v>
      </c>
      <c r="I13" s="5">
        <v>175.72032371730094</v>
      </c>
      <c r="J13" s="5">
        <v>152.22612560940641</v>
      </c>
      <c r="K13" s="5">
        <v>179.15923741599232</v>
      </c>
      <c r="L13" s="5">
        <v>178.63658835161732</v>
      </c>
      <c r="M13" s="5">
        <v>319.04742052187123</v>
      </c>
      <c r="O13" s="2" t="s">
        <v>0</v>
      </c>
      <c r="P13" s="5">
        <v>154.6992617374525</v>
      </c>
      <c r="Q13" s="5">
        <v>144.47949526813881</v>
      </c>
      <c r="R13" s="19">
        <f t="shared" si="0"/>
        <v>149.58937850279565</v>
      </c>
      <c r="S13" s="5">
        <v>116.74928646537479</v>
      </c>
      <c r="T13" s="5">
        <v>115.54697944587501</v>
      </c>
      <c r="U13" s="5">
        <v>127.74304559793519</v>
      </c>
      <c r="V13" s="5">
        <v>124.56342947273548</v>
      </c>
      <c r="W13" s="5">
        <v>155.52050473186122</v>
      </c>
      <c r="X13" s="5">
        <v>132.45557409595264</v>
      </c>
      <c r="Y13" s="5">
        <v>111.51977890064487</v>
      </c>
      <c r="Z13" s="5">
        <v>107.88048330456523</v>
      </c>
      <c r="AA13" s="5">
        <v>111.58872673068258</v>
      </c>
      <c r="AB13" s="5">
        <v>116.9748506876473</v>
      </c>
      <c r="AD13" s="2" t="s">
        <v>0</v>
      </c>
      <c r="AE13" s="23"/>
      <c r="AF13" s="5">
        <v>197.51139151770073</v>
      </c>
      <c r="AG13" s="5">
        <v>224.8351018067107</v>
      </c>
      <c r="AH13" s="5">
        <v>214.35644598575223</v>
      </c>
      <c r="AI13" s="5">
        <v>157.7484227129338</v>
      </c>
      <c r="AJ13" s="21"/>
      <c r="AK13" s="5">
        <v>235.35158237508909</v>
      </c>
      <c r="AL13" s="5">
        <v>270.68962914886873</v>
      </c>
      <c r="AM13" s="21"/>
      <c r="AN13" s="5">
        <v>151.07434081304686</v>
      </c>
      <c r="AO13" s="5">
        <v>190.85173501577287</v>
      </c>
      <c r="AP13" s="5">
        <v>186.37646597135227</v>
      </c>
      <c r="AR13" s="2" t="s">
        <v>0</v>
      </c>
      <c r="AS13" s="5">
        <v>175.9039068187333</v>
      </c>
      <c r="AT13" s="5">
        <v>314.00592208395426</v>
      </c>
      <c r="AU13" s="19">
        <f t="shared" si="1"/>
        <v>244.95491445134377</v>
      </c>
      <c r="AV13" s="5">
        <v>270.48700953461173</v>
      </c>
      <c r="AW13" s="5">
        <v>269.61650401228422</v>
      </c>
      <c r="AX13" s="5">
        <v>287.2415001752542</v>
      </c>
      <c r="AY13" s="19">
        <f t="shared" si="2"/>
        <v>278.42900209376921</v>
      </c>
      <c r="AZ13" s="5">
        <v>272.4042273748297</v>
      </c>
      <c r="BA13" s="5">
        <v>340.19917115111031</v>
      </c>
      <c r="BB13" s="5">
        <v>213.68902503284551</v>
      </c>
      <c r="BC13" s="5">
        <v>192.41919474827287</v>
      </c>
      <c r="BD13" s="5">
        <v>251.50006084490167</v>
      </c>
      <c r="BE13" s="5">
        <v>247.57340451346761</v>
      </c>
      <c r="BF13" s="5">
        <v>220.23420027150823</v>
      </c>
      <c r="BG13" s="5">
        <v>262.85164049669777</v>
      </c>
    </row>
    <row r="14" spans="1:59" s="10" customFormat="1" ht="15.75" x14ac:dyDescent="0.25">
      <c r="A14" s="22"/>
      <c r="B14" s="2" t="s">
        <v>7</v>
      </c>
      <c r="C14" s="5">
        <v>7059.7852339018318</v>
      </c>
      <c r="D14" s="5">
        <v>7393.103267391004</v>
      </c>
      <c r="E14" s="21"/>
      <c r="F14" s="5">
        <v>8927.3446998467934</v>
      </c>
      <c r="G14" s="5">
        <v>8105.6793426280292</v>
      </c>
      <c r="H14" s="5">
        <v>8728.8105473514515</v>
      </c>
      <c r="I14" s="5">
        <v>7175.3179309747384</v>
      </c>
      <c r="J14" s="5">
        <v>6257.5369118675335</v>
      </c>
      <c r="K14" s="5">
        <v>8103.4056597829713</v>
      </c>
      <c r="L14" s="5">
        <v>6993.9290283617029</v>
      </c>
      <c r="M14" s="5">
        <v>11429.387988805831</v>
      </c>
      <c r="O14" s="2" t="s">
        <v>7</v>
      </c>
      <c r="P14" s="5">
        <v>11169.137203640867</v>
      </c>
      <c r="Q14" s="5">
        <v>8750.4180135993756</v>
      </c>
      <c r="R14" s="19">
        <f t="shared" si="0"/>
        <v>9959.7776086201211</v>
      </c>
      <c r="S14" s="5">
        <v>10344.443205885631</v>
      </c>
      <c r="T14" s="5">
        <v>9481.9563571694362</v>
      </c>
      <c r="U14" s="5">
        <v>7875.8828953901966</v>
      </c>
      <c r="V14" s="5">
        <v>12266.708600729336</v>
      </c>
      <c r="W14" s="5">
        <v>10034.6486827927</v>
      </c>
      <c r="X14" s="5">
        <v>8362.4239236768499</v>
      </c>
      <c r="Y14" s="5">
        <v>9225.8930694085066</v>
      </c>
      <c r="Z14" s="5">
        <v>9225.2183660978881</v>
      </c>
      <c r="AA14" s="5">
        <v>8463.4738798154249</v>
      </c>
      <c r="AB14" s="5">
        <v>9071.8313687979226</v>
      </c>
      <c r="AD14" s="2" t="s">
        <v>7</v>
      </c>
      <c r="AE14" s="23"/>
      <c r="AF14" s="5">
        <v>7828.9302567532432</v>
      </c>
      <c r="AG14" s="5">
        <v>8503.409977604606</v>
      </c>
      <c r="AH14" s="5">
        <v>10287.453095736741</v>
      </c>
      <c r="AI14" s="5">
        <v>5969.2341990859441</v>
      </c>
      <c r="AJ14" s="21"/>
      <c r="AK14" s="5">
        <v>11893.161117723419</v>
      </c>
      <c r="AL14" s="5">
        <v>9800.3188370395001</v>
      </c>
      <c r="AM14" s="21"/>
      <c r="AN14" s="5">
        <v>7667.4735994178309</v>
      </c>
      <c r="AO14" s="5">
        <v>8025.8611080147139</v>
      </c>
      <c r="AP14" s="5">
        <v>8624.2805765947578</v>
      </c>
      <c r="AR14" s="2" t="s">
        <v>7</v>
      </c>
      <c r="AS14" s="5">
        <v>15845.930905567511</v>
      </c>
      <c r="AT14" s="5">
        <v>27269.189816128724</v>
      </c>
      <c r="AU14" s="19">
        <f t="shared" si="1"/>
        <v>21557.560360848118</v>
      </c>
      <c r="AV14" s="5">
        <v>22646.317284533561</v>
      </c>
      <c r="AW14" s="5">
        <v>24723.24832153209</v>
      </c>
      <c r="AX14" s="5">
        <v>29746.054158048362</v>
      </c>
      <c r="AY14" s="19">
        <f t="shared" si="2"/>
        <v>27234.651239790226</v>
      </c>
      <c r="AZ14" s="5">
        <v>32085.661233538071</v>
      </c>
      <c r="BA14" s="5">
        <v>27001.702990346137</v>
      </c>
      <c r="BB14" s="5">
        <v>25397.35187298643</v>
      </c>
      <c r="BC14" s="5">
        <v>19767.745914405401</v>
      </c>
      <c r="BD14" s="5">
        <v>22103.86451298563</v>
      </c>
      <c r="BE14" s="5">
        <v>25820.378484518489</v>
      </c>
      <c r="BF14" s="5">
        <v>18886.10462401553</v>
      </c>
      <c r="BG14" s="5">
        <v>25373.060176841151</v>
      </c>
    </row>
    <row r="15" spans="1:59" s="10" customFormat="1" ht="15.75" x14ac:dyDescent="0.25">
      <c r="A15" s="22"/>
      <c r="B15" s="2" t="s">
        <v>4</v>
      </c>
      <c r="C15" s="5">
        <v>101.79332096716234</v>
      </c>
      <c r="D15" s="5">
        <v>102.88927657001749</v>
      </c>
      <c r="E15" s="21"/>
      <c r="F15" s="5">
        <v>113.42206952889855</v>
      </c>
      <c r="G15" s="5">
        <v>108.19954579886887</v>
      </c>
      <c r="H15" s="5">
        <v>119.34469889691401</v>
      </c>
      <c r="I15" s="5">
        <v>90.933251974877081</v>
      </c>
      <c r="J15" s="5">
        <v>73.524859141848808</v>
      </c>
      <c r="K15" s="5">
        <v>120.58076899263202</v>
      </c>
      <c r="L15" s="5">
        <v>87.022706417143425</v>
      </c>
      <c r="M15" s="5">
        <v>149.8568347854422</v>
      </c>
      <c r="O15" s="2" t="s">
        <v>4</v>
      </c>
      <c r="P15" s="5">
        <v>262.39835456842638</v>
      </c>
      <c r="Q15" s="5">
        <v>146.74013992941613</v>
      </c>
      <c r="R15" s="19">
        <f t="shared" si="0"/>
        <v>204.56924724892127</v>
      </c>
      <c r="S15" s="5">
        <v>210.3363789946664</v>
      </c>
      <c r="T15" s="5">
        <v>213.66723157714722</v>
      </c>
      <c r="U15" s="5">
        <v>137.11506745993773</v>
      </c>
      <c r="V15" s="5">
        <v>291.77759891028421</v>
      </c>
      <c r="W15" s="5">
        <v>179.55544548325182</v>
      </c>
      <c r="X15" s="5">
        <v>158.7575174349987</v>
      </c>
      <c r="Y15" s="5">
        <v>158.10413119985446</v>
      </c>
      <c r="Z15" s="5">
        <v>160.075373567616</v>
      </c>
      <c r="AA15" s="5">
        <v>158.83750946595353</v>
      </c>
      <c r="AB15" s="5">
        <v>168.90986571151751</v>
      </c>
      <c r="AD15" s="2" t="s">
        <v>4</v>
      </c>
      <c r="AE15" s="23"/>
      <c r="AF15" s="5">
        <v>409.90925914460064</v>
      </c>
      <c r="AG15" s="5">
        <v>493.69304461868393</v>
      </c>
      <c r="AH15" s="5">
        <v>776.34870577796232</v>
      </c>
      <c r="AI15" s="5">
        <v>497.33762615317943</v>
      </c>
      <c r="AJ15" s="21"/>
      <c r="AK15" s="5">
        <v>688.00293999572591</v>
      </c>
      <c r="AL15" s="5">
        <v>559.16071975041757</v>
      </c>
      <c r="AM15" s="21"/>
      <c r="AN15" s="5">
        <v>411.00323246530678</v>
      </c>
      <c r="AO15" s="5">
        <v>396.26029348027987</v>
      </c>
      <c r="AP15" s="5">
        <v>481.64466981616971</v>
      </c>
      <c r="AR15" s="2" t="s">
        <v>4</v>
      </c>
      <c r="AS15" s="5">
        <v>176.03101498835505</v>
      </c>
      <c r="AT15" s="5">
        <v>275.77163829244938</v>
      </c>
      <c r="AU15" s="19">
        <f t="shared" si="1"/>
        <v>225.9013266404022</v>
      </c>
      <c r="AV15" s="5">
        <v>269.75057724188645</v>
      </c>
      <c r="AW15" s="5">
        <v>256.61586597262266</v>
      </c>
      <c r="AX15" s="5">
        <v>446.4807820637181</v>
      </c>
      <c r="AY15" s="19">
        <f t="shared" si="2"/>
        <v>351.54832401817038</v>
      </c>
      <c r="AZ15" s="5">
        <v>385.58767006030388</v>
      </c>
      <c r="BA15" s="5">
        <v>361.5949887715978</v>
      </c>
      <c r="BB15" s="5">
        <v>256.35018289944333</v>
      </c>
      <c r="BC15" s="5">
        <v>212.17208081595982</v>
      </c>
      <c r="BD15" s="5">
        <v>255.65476556834633</v>
      </c>
      <c r="BE15" s="5">
        <v>296.00453413220424</v>
      </c>
      <c r="BF15" s="5">
        <v>223.50982110971665</v>
      </c>
      <c r="BG15" s="5">
        <v>293.34578139779615</v>
      </c>
    </row>
    <row r="16" spans="1:59" s="10" customFormat="1" ht="15.75" x14ac:dyDescent="0.25">
      <c r="A16" s="22"/>
      <c r="B16" s="2" t="s">
        <v>17</v>
      </c>
      <c r="C16" s="5">
        <v>23.755987179761728</v>
      </c>
      <c r="D16" s="5">
        <v>23.702240602431949</v>
      </c>
      <c r="E16" s="21"/>
      <c r="F16" s="5">
        <v>42.603359569201558</v>
      </c>
      <c r="G16" s="5">
        <v>41.4968365800325</v>
      </c>
      <c r="H16" s="5">
        <v>35.838243603196382</v>
      </c>
      <c r="I16" s="5">
        <v>32.627848502247126</v>
      </c>
      <c r="J16" s="5">
        <v>23.31817651859625</v>
      </c>
      <c r="K16" s="5">
        <v>37.023104793205164</v>
      </c>
      <c r="L16" s="5">
        <v>29.469102191115951</v>
      </c>
      <c r="M16" s="5">
        <v>31.981163463261073</v>
      </c>
      <c r="O16" s="2" t="s">
        <v>17</v>
      </c>
      <c r="P16" s="5">
        <v>15.615983911727795</v>
      </c>
      <c r="Q16" s="5">
        <v>9.5753533270705731</v>
      </c>
      <c r="R16" s="19">
        <f t="shared" si="0"/>
        <v>12.595668619399184</v>
      </c>
      <c r="S16" s="5">
        <v>7.1495255224887568</v>
      </c>
      <c r="T16" s="5">
        <v>2.8069254984260232</v>
      </c>
      <c r="U16" s="5">
        <v>12.139150718413822</v>
      </c>
      <c r="V16" s="5">
        <v>7.3536067370905407</v>
      </c>
      <c r="W16" s="5">
        <v>6.6522511812408665</v>
      </c>
      <c r="X16" s="5">
        <v>7.5213349085332313</v>
      </c>
      <c r="Y16" s="5">
        <v>10.696520753283679</v>
      </c>
      <c r="Z16" s="5">
        <v>5.9099694504332918</v>
      </c>
      <c r="AA16" s="5">
        <v>9.947452549625126</v>
      </c>
      <c r="AB16" s="5">
        <v>4.9507520916927596</v>
      </c>
      <c r="AD16" s="2" t="s">
        <v>17</v>
      </c>
      <c r="AE16" s="23"/>
      <c r="AF16" s="5">
        <v>11.609750174014799</v>
      </c>
      <c r="AG16" s="5">
        <v>6.9195717228246068</v>
      </c>
      <c r="AH16" s="5">
        <v>2.2429171038824762</v>
      </c>
      <c r="AI16" s="5">
        <v>14.745841723150223</v>
      </c>
      <c r="AJ16" s="21"/>
      <c r="AK16" s="5">
        <v>13.327539389473179</v>
      </c>
      <c r="AL16" s="5">
        <v>11.054631050831222</v>
      </c>
      <c r="AM16" s="21"/>
      <c r="AN16" s="5">
        <v>6.6911004250115136</v>
      </c>
      <c r="AO16" s="5">
        <v>12.340055252065023</v>
      </c>
      <c r="AP16" s="5">
        <v>8.9995240207267351</v>
      </c>
      <c r="AR16" s="2" t="s">
        <v>17</v>
      </c>
      <c r="AS16" s="5">
        <v>3.6907828093557371</v>
      </c>
      <c r="AT16" s="5">
        <v>8.1977964323189934</v>
      </c>
      <c r="AU16" s="19">
        <f t="shared" si="1"/>
        <v>5.944289620837365</v>
      </c>
      <c r="AV16" s="5">
        <v>2.1693914222930668</v>
      </c>
      <c r="AW16" s="5">
        <v>1.1240818467995803</v>
      </c>
      <c r="AX16" s="5">
        <v>2.0699088037597297</v>
      </c>
      <c r="AY16" s="19">
        <f t="shared" si="2"/>
        <v>1.5969953252796549</v>
      </c>
      <c r="AZ16" s="5">
        <v>5.9995725000971589</v>
      </c>
      <c r="BA16" s="5">
        <v>12.556043117428217</v>
      </c>
      <c r="BB16" s="5">
        <v>10.485641229752387</v>
      </c>
      <c r="BC16" s="5">
        <v>12.416080033415172</v>
      </c>
      <c r="BD16" s="5">
        <v>3.0135424350409861</v>
      </c>
      <c r="BE16" s="5">
        <v>10.669599847818215</v>
      </c>
      <c r="BF16" s="5">
        <v>8.6881027332234062</v>
      </c>
      <c r="BG16" s="5">
        <v>9.7925806057388005</v>
      </c>
    </row>
    <row r="17" spans="1:59" s="10" customFormat="1" ht="15.75" x14ac:dyDescent="0.25">
      <c r="A17" s="22"/>
      <c r="B17" s="2" t="s">
        <v>28</v>
      </c>
      <c r="C17" s="5">
        <v>3030.4729506613585</v>
      </c>
      <c r="D17" s="5">
        <v>2938.9958259896921</v>
      </c>
      <c r="E17" s="21"/>
      <c r="F17" s="5">
        <v>3047.5145347789512</v>
      </c>
      <c r="G17" s="5">
        <v>1376.6246173117072</v>
      </c>
      <c r="H17" s="5">
        <v>3413.8829899656807</v>
      </c>
      <c r="I17" s="5">
        <v>3017.6829704823012</v>
      </c>
      <c r="J17" s="5">
        <v>2899.7727283740633</v>
      </c>
      <c r="K17" s="5">
        <v>3159.8774560024094</v>
      </c>
      <c r="L17" s="5">
        <v>3187.9999747702923</v>
      </c>
      <c r="M17" s="5">
        <v>2953.2522984525931</v>
      </c>
      <c r="O17" s="2" t="s">
        <v>28</v>
      </c>
      <c r="P17" s="5">
        <v>747.70385247476247</v>
      </c>
      <c r="Q17" s="5">
        <v>521.72329871383306</v>
      </c>
      <c r="R17" s="19">
        <f t="shared" si="0"/>
        <v>634.71357559429771</v>
      </c>
      <c r="S17" s="5">
        <v>423.54511285263072</v>
      </c>
      <c r="T17" s="5">
        <v>136.07222294910375</v>
      </c>
      <c r="U17" s="5">
        <v>710.34404287917812</v>
      </c>
      <c r="V17" s="5">
        <v>228.28631849645043</v>
      </c>
      <c r="W17" s="5">
        <v>586.05138707903814</v>
      </c>
      <c r="X17" s="5">
        <v>405.14241744125309</v>
      </c>
      <c r="Y17" s="5">
        <v>623.72016692814486</v>
      </c>
      <c r="Z17" s="5">
        <v>446.90008002997905</v>
      </c>
      <c r="AA17" s="5">
        <v>486.40803091860283</v>
      </c>
      <c r="AB17" s="5">
        <v>476.55992750122073</v>
      </c>
      <c r="AD17" s="2" t="s">
        <v>28</v>
      </c>
      <c r="AE17" s="23"/>
      <c r="AF17" s="5">
        <v>386.63046072166441</v>
      </c>
      <c r="AG17" s="5">
        <v>210.08523897441859</v>
      </c>
      <c r="AH17" s="5">
        <v>44.615988486196521</v>
      </c>
      <c r="AI17" s="5">
        <v>371.16633839125006</v>
      </c>
      <c r="AJ17" s="21"/>
      <c r="AK17" s="5">
        <v>452.25836543541817</v>
      </c>
      <c r="AL17" s="5">
        <v>274.06659253166208</v>
      </c>
      <c r="AM17" s="21"/>
      <c r="AN17" s="5">
        <v>214.28551258169185</v>
      </c>
      <c r="AO17" s="5">
        <v>357.45575639186694</v>
      </c>
      <c r="AP17" s="5">
        <v>314.2003126639699</v>
      </c>
      <c r="AR17" s="2" t="s">
        <v>28</v>
      </c>
      <c r="AS17" s="5">
        <v>313.30482069720597</v>
      </c>
      <c r="AT17" s="5">
        <v>381.88538531990054</v>
      </c>
      <c r="AU17" s="19">
        <f t="shared" si="1"/>
        <v>347.59510300855322</v>
      </c>
      <c r="AV17" s="5">
        <v>202.55025553492544</v>
      </c>
      <c r="AW17" s="5">
        <v>36.373151903702741</v>
      </c>
      <c r="AX17" s="5">
        <v>50.969327993456737</v>
      </c>
      <c r="AY17" s="19">
        <f t="shared" si="2"/>
        <v>43.671239948579739</v>
      </c>
      <c r="AZ17" s="5">
        <v>499.24646614428116</v>
      </c>
      <c r="BA17" s="5">
        <v>103.6004424726131</v>
      </c>
      <c r="BB17" s="5">
        <v>508.31577538458305</v>
      </c>
      <c r="BC17" s="5">
        <v>236.55759632838729</v>
      </c>
      <c r="BD17" s="5">
        <v>399.54374869647108</v>
      </c>
      <c r="BE17" s="5">
        <v>418.26293676972307</v>
      </c>
      <c r="BF17" s="5">
        <v>284.29375151866321</v>
      </c>
      <c r="BG17" s="5">
        <v>362.0395490111697</v>
      </c>
    </row>
    <row r="18" spans="1:59" s="10" customFormat="1" ht="15.75" x14ac:dyDescent="0.25">
      <c r="A18" s="22"/>
      <c r="B18" s="2" t="s">
        <v>29</v>
      </c>
      <c r="C18" s="5">
        <v>322.13226640659042</v>
      </c>
      <c r="D18" s="5">
        <v>348.39619341863653</v>
      </c>
      <c r="E18" s="21"/>
      <c r="F18" s="5">
        <v>313.19835576844861</v>
      </c>
      <c r="G18" s="5">
        <v>397.95954259921797</v>
      </c>
      <c r="H18" s="5">
        <v>423.38432647826681</v>
      </c>
      <c r="I18" s="5">
        <v>360.13331643266696</v>
      </c>
      <c r="J18" s="5">
        <v>401.35241481826915</v>
      </c>
      <c r="K18" s="5">
        <v>467.94235175439286</v>
      </c>
      <c r="L18" s="5">
        <v>297.2980850505698</v>
      </c>
      <c r="M18" s="5">
        <v>218.22583771487643</v>
      </c>
      <c r="O18" s="2" t="s">
        <v>29</v>
      </c>
      <c r="P18" s="5">
        <v>202.83380036132093</v>
      </c>
      <c r="Q18" s="5">
        <v>225.28088237408028</v>
      </c>
      <c r="R18" s="19">
        <f t="shared" si="0"/>
        <v>214.05734136770059</v>
      </c>
      <c r="S18" s="5">
        <v>206.83331906763252</v>
      </c>
      <c r="T18" s="5">
        <v>399.61962570229088</v>
      </c>
      <c r="U18" s="5">
        <v>226.46544823391329</v>
      </c>
      <c r="V18" s="5">
        <v>449.1957892486908</v>
      </c>
      <c r="W18" s="5">
        <v>279.71543200783339</v>
      </c>
      <c r="X18" s="5">
        <v>301.63613620015718</v>
      </c>
      <c r="Y18" s="5">
        <v>286.90569764916381</v>
      </c>
      <c r="Z18" s="5">
        <v>345.4061774036125</v>
      </c>
      <c r="AA18" s="5">
        <v>230.84321898044243</v>
      </c>
      <c r="AB18" s="5">
        <v>381.1419909228552</v>
      </c>
      <c r="AD18" s="2" t="s">
        <v>29</v>
      </c>
      <c r="AE18" s="23"/>
      <c r="AF18" s="5">
        <v>168.33338191145185</v>
      </c>
      <c r="AG18" s="5">
        <v>184.46962884184788</v>
      </c>
      <c r="AH18" s="5">
        <v>171.44902679163414</v>
      </c>
      <c r="AI18" s="5">
        <v>151.27447992326336</v>
      </c>
      <c r="AJ18" s="21"/>
      <c r="AK18" s="5">
        <v>210.79955155366989</v>
      </c>
      <c r="AL18" s="5">
        <v>192.38100789880207</v>
      </c>
      <c r="AM18" s="21"/>
      <c r="AN18" s="5">
        <v>139.47210178813029</v>
      </c>
      <c r="AO18" s="5">
        <v>133.53638986854762</v>
      </c>
      <c r="AP18" s="5">
        <v>171.33432863728052</v>
      </c>
      <c r="AR18" s="2" t="s">
        <v>29</v>
      </c>
      <c r="AS18" s="5">
        <v>56.972590220197873</v>
      </c>
      <c r="AT18" s="5">
        <v>122.49296426917461</v>
      </c>
      <c r="AU18" s="19">
        <f t="shared" si="1"/>
        <v>89.732777244686247</v>
      </c>
      <c r="AV18" s="5">
        <v>157.51136369609083</v>
      </c>
      <c r="AW18" s="5">
        <v>153.23724581499508</v>
      </c>
      <c r="AX18" s="5">
        <v>185.5433399869685</v>
      </c>
      <c r="AY18" s="19">
        <f t="shared" si="2"/>
        <v>169.39029290098179</v>
      </c>
      <c r="AZ18" s="5">
        <v>215.96341379943874</v>
      </c>
      <c r="BA18" s="5">
        <v>219.50181732103206</v>
      </c>
      <c r="BB18" s="5">
        <v>105.4825264507855</v>
      </c>
      <c r="BC18" s="5">
        <v>105.3283450722202</v>
      </c>
      <c r="BD18" s="5">
        <v>112.13806370299943</v>
      </c>
      <c r="BE18" s="5">
        <v>146.61987874725517</v>
      </c>
      <c r="BF18" s="5">
        <v>87.725716748522501</v>
      </c>
      <c r="BG18" s="5">
        <v>124.24777231270214</v>
      </c>
    </row>
    <row r="19" spans="1:59" s="10" customFormat="1" ht="15.75" x14ac:dyDescent="0.25">
      <c r="A19" s="22"/>
      <c r="B19" s="2" t="s">
        <v>18</v>
      </c>
      <c r="C19" s="5">
        <v>134.37901012022917</v>
      </c>
      <c r="D19" s="5">
        <v>94.404484874127348</v>
      </c>
      <c r="E19" s="21"/>
      <c r="F19" s="5">
        <v>99.839284643000369</v>
      </c>
      <c r="G19" s="5">
        <v>105.03370538328419</v>
      </c>
      <c r="H19" s="5">
        <v>130.68920184955726</v>
      </c>
      <c r="I19" s="5">
        <v>145.52717934084748</v>
      </c>
      <c r="J19" s="5">
        <v>137.64255630132504</v>
      </c>
      <c r="K19" s="5">
        <v>136.13543370466493</v>
      </c>
      <c r="L19" s="5">
        <v>95.140104236782875</v>
      </c>
      <c r="M19" s="5">
        <v>126.35124971746322</v>
      </c>
      <c r="O19" s="2" t="s">
        <v>18</v>
      </c>
      <c r="P19" s="5">
        <v>105.32715319544654</v>
      </c>
      <c r="Q19" s="5">
        <v>134.22539259556174</v>
      </c>
      <c r="R19" s="19">
        <f t="shared" si="0"/>
        <v>119.77627289550415</v>
      </c>
      <c r="S19" s="5">
        <v>122.56920147760005</v>
      </c>
      <c r="T19" s="5">
        <v>282.45004469146278</v>
      </c>
      <c r="U19" s="5">
        <v>141.45842196164406</v>
      </c>
      <c r="V19" s="5">
        <v>349.74173189478876</v>
      </c>
      <c r="W19" s="5">
        <v>145.97307848841592</v>
      </c>
      <c r="X19" s="5">
        <v>196.96353546104345</v>
      </c>
      <c r="Y19" s="5">
        <v>103.02943966370268</v>
      </c>
      <c r="Z19" s="5">
        <v>165.82765429814299</v>
      </c>
      <c r="AA19" s="5">
        <v>96.467103871377191</v>
      </c>
      <c r="AB19" s="5">
        <v>171.84985775764682</v>
      </c>
      <c r="AD19" s="2" t="s">
        <v>18</v>
      </c>
      <c r="AE19" s="23"/>
      <c r="AF19" s="5">
        <v>101.76933284612575</v>
      </c>
      <c r="AG19" s="5">
        <v>145.57222735332917</v>
      </c>
      <c r="AH19" s="5">
        <v>121.77472524086996</v>
      </c>
      <c r="AI19" s="5">
        <v>139.19598558669614</v>
      </c>
      <c r="AJ19" s="21"/>
      <c r="AK19" s="5">
        <v>172.36901564058502</v>
      </c>
      <c r="AL19" s="5">
        <v>166.33267303882917</v>
      </c>
      <c r="AM19" s="21"/>
      <c r="AN19" s="5">
        <v>127.61464773302828</v>
      </c>
      <c r="AO19" s="5">
        <v>133.27691982229743</v>
      </c>
      <c r="AP19" s="5">
        <v>123.38702078002778</v>
      </c>
      <c r="AR19" s="2" t="s">
        <v>18</v>
      </c>
      <c r="AS19" s="5">
        <v>30.838967783317912</v>
      </c>
      <c r="AT19" s="5">
        <v>30.704375572949719</v>
      </c>
      <c r="AU19" s="19">
        <f t="shared" si="1"/>
        <v>30.771671678133814</v>
      </c>
      <c r="AV19" s="5">
        <v>40.723660917385835</v>
      </c>
      <c r="AW19" s="5">
        <v>50.155671374203209</v>
      </c>
      <c r="AX19" s="5">
        <v>59.800596436394891</v>
      </c>
      <c r="AY19" s="19">
        <f t="shared" si="2"/>
        <v>54.978133905299046</v>
      </c>
      <c r="AZ19" s="5">
        <v>69.294728109854233</v>
      </c>
      <c r="BA19" s="5">
        <v>56.455359843729298</v>
      </c>
      <c r="BB19" s="5">
        <v>49.079754601226995</v>
      </c>
      <c r="BC19" s="5">
        <v>57.532618552589213</v>
      </c>
      <c r="BD19" s="5">
        <v>32.969077128455027</v>
      </c>
      <c r="BE19" s="5">
        <v>47.870208872728945</v>
      </c>
      <c r="BF19" s="5">
        <v>38.441035082234748</v>
      </c>
      <c r="BG19" s="5">
        <v>36.727925370384263</v>
      </c>
    </row>
    <row r="20" spans="1:59" s="10" customFormat="1" ht="15.75" x14ac:dyDescent="0.25">
      <c r="A20" s="22"/>
      <c r="B20" s="2" t="s">
        <v>19</v>
      </c>
      <c r="C20" s="5">
        <v>68.674685368716652</v>
      </c>
      <c r="D20" s="5">
        <v>73.701500112790427</v>
      </c>
      <c r="E20" s="21"/>
      <c r="F20" s="5">
        <v>77.225149068553037</v>
      </c>
      <c r="G20" s="5">
        <v>65.729052910235026</v>
      </c>
      <c r="H20" s="5">
        <v>80.859790411201701</v>
      </c>
      <c r="I20" s="5">
        <v>80.176294073518378</v>
      </c>
      <c r="J20" s="5">
        <v>87.123561921948991</v>
      </c>
      <c r="K20" s="5">
        <v>98.128366519397218</v>
      </c>
      <c r="L20" s="5">
        <v>62.436555380103755</v>
      </c>
      <c r="M20" s="5">
        <v>67.064742567624933</v>
      </c>
      <c r="O20" s="2" t="s">
        <v>19</v>
      </c>
      <c r="P20" s="5">
        <v>51.689290170755669</v>
      </c>
      <c r="Q20" s="5">
        <v>55.21787132568118</v>
      </c>
      <c r="R20" s="19">
        <f t="shared" si="0"/>
        <v>53.453580748218428</v>
      </c>
      <c r="S20" s="5">
        <v>43.039758373286325</v>
      </c>
      <c r="T20" s="5">
        <v>63.232805659127237</v>
      </c>
      <c r="U20" s="5">
        <v>50.755819320088392</v>
      </c>
      <c r="V20" s="5">
        <v>58.883730097187758</v>
      </c>
      <c r="W20" s="5">
        <v>69.188930076026836</v>
      </c>
      <c r="X20" s="5">
        <v>70.575364172848708</v>
      </c>
      <c r="Y20" s="5">
        <v>55.260008104538535</v>
      </c>
      <c r="Z20" s="5">
        <v>70.008947025076054</v>
      </c>
      <c r="AA20" s="5">
        <v>50.790942928039698</v>
      </c>
      <c r="AB20" s="5">
        <v>85.091277177542366</v>
      </c>
      <c r="AD20" s="2" t="s">
        <v>19</v>
      </c>
      <c r="AE20" s="23"/>
      <c r="AF20" s="5">
        <v>65.481368429957129</v>
      </c>
      <c r="AG20" s="5">
        <v>77.482902620589485</v>
      </c>
      <c r="AH20" s="5">
        <v>67.168565853188468</v>
      </c>
      <c r="AI20" s="5">
        <v>64.821516098397822</v>
      </c>
      <c r="AJ20" s="21"/>
      <c r="AK20" s="5">
        <v>113.40265235356853</v>
      </c>
      <c r="AL20" s="5">
        <v>85.637195465824504</v>
      </c>
      <c r="AM20" s="21"/>
      <c r="AN20" s="5">
        <v>68.197189388713269</v>
      </c>
      <c r="AO20" s="5">
        <v>66.222084367245657</v>
      </c>
      <c r="AP20" s="5">
        <v>79.719911486747421</v>
      </c>
      <c r="AR20" s="2" t="s">
        <v>19</v>
      </c>
      <c r="AS20" s="5">
        <v>19.472506026862586</v>
      </c>
      <c r="AT20" s="5">
        <v>29.786906362007166</v>
      </c>
      <c r="AU20" s="19">
        <f t="shared" si="1"/>
        <v>24.629706194434874</v>
      </c>
      <c r="AV20" s="5">
        <v>43.226587664054613</v>
      </c>
      <c r="AW20" s="5">
        <v>29.274600847181489</v>
      </c>
      <c r="AX20" s="5">
        <v>37.884965580725201</v>
      </c>
      <c r="AY20" s="19">
        <f t="shared" si="2"/>
        <v>33.579783213953348</v>
      </c>
      <c r="AZ20" s="5">
        <v>46.761734324030449</v>
      </c>
      <c r="BA20" s="5">
        <v>34.453195658727765</v>
      </c>
      <c r="BB20" s="5">
        <v>32.645781637717121</v>
      </c>
      <c r="BC20" s="5">
        <v>30.746609821245126</v>
      </c>
      <c r="BD20" s="5">
        <v>40.682221699324046</v>
      </c>
      <c r="BE20" s="5">
        <v>43.814260306013061</v>
      </c>
      <c r="BF20" s="5">
        <v>30.624386190224371</v>
      </c>
      <c r="BG20" s="5">
        <v>39.426007135424413</v>
      </c>
    </row>
    <row r="21" spans="1:59" s="10" customFormat="1" ht="15.75" x14ac:dyDescent="0.25">
      <c r="A21" s="22"/>
      <c r="B21" s="2" t="s">
        <v>20</v>
      </c>
      <c r="C21" s="5">
        <v>2923.9282857162088</v>
      </c>
      <c r="D21" s="5">
        <v>2887.9526637116332</v>
      </c>
      <c r="E21" s="21"/>
      <c r="F21" s="5">
        <v>2613.0463902505262</v>
      </c>
      <c r="G21" s="5">
        <v>2728.1800699388587</v>
      </c>
      <c r="H21" s="5">
        <v>3196.1419955900178</v>
      </c>
      <c r="I21" s="5">
        <v>2802.6785905307975</v>
      </c>
      <c r="J21" s="5">
        <v>3056.7868194363127</v>
      </c>
      <c r="K21" s="5">
        <v>3449.9866617801422</v>
      </c>
      <c r="L21" s="5">
        <v>2440.6902511778312</v>
      </c>
      <c r="M21" s="5">
        <v>2636.2950551686422</v>
      </c>
      <c r="O21" s="2" t="s">
        <v>20</v>
      </c>
      <c r="P21" s="5">
        <v>2008.3615605875023</v>
      </c>
      <c r="Q21" s="5">
        <v>1972.4712419343816</v>
      </c>
      <c r="R21" s="19">
        <f t="shared" si="0"/>
        <v>1990.4164012609419</v>
      </c>
      <c r="S21" s="5">
        <v>2009.3726165483297</v>
      </c>
      <c r="T21" s="5">
        <v>2663.290792393901</v>
      </c>
      <c r="U21" s="5">
        <v>2105.8724876874121</v>
      </c>
      <c r="V21" s="5">
        <v>2857.0766891546559</v>
      </c>
      <c r="W21" s="5">
        <v>2303.775716839194</v>
      </c>
      <c r="X21" s="5">
        <v>2621.4449407055381</v>
      </c>
      <c r="Y21" s="5">
        <v>2062.2508432996015</v>
      </c>
      <c r="Z21" s="5">
        <v>2465.9182892853546</v>
      </c>
      <c r="AA21" s="5">
        <v>1814.3718695696616</v>
      </c>
      <c r="AB21" s="5">
        <v>2944.403470320111</v>
      </c>
      <c r="AD21" s="2" t="s">
        <v>20</v>
      </c>
      <c r="AE21" s="23"/>
      <c r="AF21" s="5">
        <v>3569.0390566195533</v>
      </c>
      <c r="AG21" s="5">
        <v>3670.597078555882</v>
      </c>
      <c r="AH21" s="5">
        <v>2964.5739736753571</v>
      </c>
      <c r="AI21" s="5">
        <v>3428.6927562678015</v>
      </c>
      <c r="AJ21" s="21"/>
      <c r="AK21" s="5">
        <v>4189.431174852838</v>
      </c>
      <c r="AL21" s="5">
        <v>3291.4471299935876</v>
      </c>
      <c r="AM21" s="21"/>
      <c r="AN21" s="5">
        <v>3095.1417544957949</v>
      </c>
      <c r="AO21" s="5">
        <v>2805.8877644894205</v>
      </c>
      <c r="AP21" s="5">
        <v>3225.4484020599421</v>
      </c>
      <c r="AR21" s="2" t="s">
        <v>20</v>
      </c>
      <c r="AS21" s="5">
        <v>1169.2335786204771</v>
      </c>
      <c r="AT21" s="5">
        <v>1910.2013697229888</v>
      </c>
      <c r="AU21" s="19">
        <f t="shared" si="1"/>
        <v>1539.7174741717331</v>
      </c>
      <c r="AV21" s="5">
        <v>2275.1608564569492</v>
      </c>
      <c r="AW21" s="5">
        <v>1844.5984943991687</v>
      </c>
      <c r="AX21" s="5">
        <v>2041.972084557478</v>
      </c>
      <c r="AY21" s="19">
        <f t="shared" si="2"/>
        <v>1943.2852894783232</v>
      </c>
      <c r="AZ21" s="5">
        <v>2687.1596796552612</v>
      </c>
      <c r="BA21" s="5">
        <v>2099.4362717703129</v>
      </c>
      <c r="BB21" s="5">
        <v>1655.9337626494939</v>
      </c>
      <c r="BC21" s="5">
        <v>1629.3896014860045</v>
      </c>
      <c r="BD21" s="5">
        <v>1708.5408537681485</v>
      </c>
      <c r="BE21" s="5">
        <v>2077.5604021156378</v>
      </c>
      <c r="BF21" s="5">
        <v>1250.8016463104161</v>
      </c>
      <c r="BG21" s="5">
        <v>1874.9902845668046</v>
      </c>
    </row>
    <row r="22" spans="1:59" s="10" customFormat="1" ht="15.75" x14ac:dyDescent="0.25">
      <c r="A22" s="22"/>
      <c r="B22" s="2" t="s">
        <v>8</v>
      </c>
      <c r="C22" s="5">
        <v>116.08230000792869</v>
      </c>
      <c r="D22" s="5">
        <v>160.07489493050792</v>
      </c>
      <c r="E22" s="21"/>
      <c r="F22" s="5">
        <v>160.02672727094071</v>
      </c>
      <c r="G22" s="5">
        <v>121.52921383453298</v>
      </c>
      <c r="H22" s="5">
        <v>151.6678432679598</v>
      </c>
      <c r="I22" s="5">
        <v>124.0566218297396</v>
      </c>
      <c r="J22" s="5">
        <v>109.03841334818578</v>
      </c>
      <c r="K22" s="5">
        <v>137.5398797854649</v>
      </c>
      <c r="L22" s="5">
        <v>156.90846185562799</v>
      </c>
      <c r="M22" s="5">
        <v>223.14054787718663</v>
      </c>
      <c r="O22" s="2" t="s">
        <v>8</v>
      </c>
      <c r="P22" s="5">
        <v>77.351917283728298</v>
      </c>
      <c r="Q22" s="5">
        <v>50.703205166898051</v>
      </c>
      <c r="R22" s="19">
        <f t="shared" si="0"/>
        <v>64.027561225313178</v>
      </c>
      <c r="S22" s="5">
        <v>77.242864711929712</v>
      </c>
      <c r="T22" s="5">
        <v>77.351917283728298</v>
      </c>
      <c r="U22" s="5">
        <v>52.195767050598946</v>
      </c>
      <c r="V22" s="5">
        <v>82.834636842604496</v>
      </c>
      <c r="W22" s="5">
        <v>53.24339550512061</v>
      </c>
      <c r="X22" s="5">
        <v>51.139792794890269</v>
      </c>
      <c r="Y22" s="5">
        <v>59.63983203628495</v>
      </c>
      <c r="Z22" s="5">
        <v>59.17461893823176</v>
      </c>
      <c r="AA22" s="5">
        <v>49.372168645422697</v>
      </c>
      <c r="AB22" s="5">
        <v>56.042644897912439</v>
      </c>
      <c r="AD22" s="2" t="s">
        <v>8</v>
      </c>
      <c r="AE22" s="23"/>
      <c r="AF22" s="5">
        <v>55.210156737288997</v>
      </c>
      <c r="AG22" s="5">
        <v>53.327992303063233</v>
      </c>
      <c r="AH22" s="5">
        <v>69.417500760508105</v>
      </c>
      <c r="AI22" s="5">
        <v>41.037906681958113</v>
      </c>
      <c r="AJ22" s="21"/>
      <c r="AK22" s="5">
        <v>75.373313057243607</v>
      </c>
      <c r="AL22" s="5">
        <v>56.889481395395173</v>
      </c>
      <c r="AM22" s="21"/>
      <c r="AN22" s="5">
        <v>50.968945235906943</v>
      </c>
      <c r="AO22" s="5">
        <v>45.673125289229588</v>
      </c>
      <c r="AP22" s="5">
        <v>49.530643005941073</v>
      </c>
      <c r="AR22" s="2" t="s">
        <v>8</v>
      </c>
      <c r="AS22" s="5">
        <v>67.759045244407702</v>
      </c>
      <c r="AT22" s="5">
        <v>120.16644812049677</v>
      </c>
      <c r="AU22" s="19">
        <f t="shared" si="1"/>
        <v>93.962746682452234</v>
      </c>
      <c r="AV22" s="5">
        <v>90.767508803770141</v>
      </c>
      <c r="AW22" s="5">
        <v>108.63333405864832</v>
      </c>
      <c r="AX22" s="5">
        <v>150.00815990735711</v>
      </c>
      <c r="AY22" s="19">
        <f t="shared" si="2"/>
        <v>129.32074698300272</v>
      </c>
      <c r="AZ22" s="5">
        <v>157.16553080808447</v>
      </c>
      <c r="BA22" s="5">
        <v>117.50509373352801</v>
      </c>
      <c r="BB22" s="5">
        <v>107.45774206368785</v>
      </c>
      <c r="BC22" s="5">
        <v>82.0482811198506</v>
      </c>
      <c r="BD22" s="5">
        <v>100.8105622960616</v>
      </c>
      <c r="BE22" s="5">
        <v>112.78986802618117</v>
      </c>
      <c r="BF22" s="5">
        <v>82.225454347026172</v>
      </c>
      <c r="BG22" s="5">
        <v>112.31961135078407</v>
      </c>
    </row>
    <row r="23" spans="1:59" s="10" customFormat="1" ht="15.75" x14ac:dyDescent="0.25">
      <c r="A23" s="22"/>
      <c r="B23" s="2" t="s">
        <v>1</v>
      </c>
      <c r="C23" s="5">
        <v>344.26380917932556</v>
      </c>
      <c r="D23" s="5">
        <v>427.22431394131212</v>
      </c>
      <c r="E23" s="21"/>
      <c r="F23" s="5">
        <v>356.86740670354396</v>
      </c>
      <c r="G23" s="5">
        <v>198.0038514613212</v>
      </c>
      <c r="H23" s="5">
        <v>374.15443503560698</v>
      </c>
      <c r="I23" s="5">
        <v>245.64866080159626</v>
      </c>
      <c r="J23" s="5">
        <v>295.96729545354833</v>
      </c>
      <c r="K23" s="5">
        <v>279.12583073895274</v>
      </c>
      <c r="L23" s="5">
        <v>283.02502304172776</v>
      </c>
      <c r="M23" s="5">
        <v>409.2929494795186</v>
      </c>
      <c r="O23" s="2" t="s">
        <v>1</v>
      </c>
      <c r="P23" s="5">
        <v>132.78690921831978</v>
      </c>
      <c r="Q23" s="5">
        <v>139.48449455169995</v>
      </c>
      <c r="R23" s="19">
        <f t="shared" si="0"/>
        <v>136.13570188500987</v>
      </c>
      <c r="S23" s="5">
        <v>131.11542487859793</v>
      </c>
      <c r="T23" s="5">
        <v>106.14216756595954</v>
      </c>
      <c r="U23" s="5">
        <v>128.32573498756395</v>
      </c>
      <c r="V23" s="5">
        <v>61.398085548203639</v>
      </c>
      <c r="W23" s="5">
        <v>155.17650018876617</v>
      </c>
      <c r="X23" s="5">
        <v>134.63754300357138</v>
      </c>
      <c r="Y23" s="5">
        <v>151.21106710250658</v>
      </c>
      <c r="Z23" s="5">
        <v>175.01356391864238</v>
      </c>
      <c r="AA23" s="5">
        <v>114.95974825689555</v>
      </c>
      <c r="AB23" s="5">
        <v>140.58713877740507</v>
      </c>
      <c r="AD23" s="2" t="s">
        <v>1</v>
      </c>
      <c r="AE23" s="23"/>
      <c r="AF23" s="5">
        <v>87.987460471233263</v>
      </c>
      <c r="AG23" s="5">
        <v>62.669640067781806</v>
      </c>
      <c r="AH23" s="5">
        <v>32.02760209678997</v>
      </c>
      <c r="AI23" s="5">
        <v>63.633788376516911</v>
      </c>
      <c r="AJ23" s="21"/>
      <c r="AK23" s="5">
        <v>72.604860095070066</v>
      </c>
      <c r="AL23" s="5">
        <v>56.631026976230352</v>
      </c>
      <c r="AM23" s="21"/>
      <c r="AN23" s="5">
        <v>35.307636597452429</v>
      </c>
      <c r="AO23" s="5">
        <v>65.894399150285835</v>
      </c>
      <c r="AP23" s="5">
        <v>41.407632627781339</v>
      </c>
      <c r="AR23" s="2" t="s">
        <v>1</v>
      </c>
      <c r="AS23" s="5">
        <v>97.676144725858833</v>
      </c>
      <c r="AT23" s="5">
        <v>100.94699722051313</v>
      </c>
      <c r="AU23" s="19">
        <f t="shared" si="1"/>
        <v>99.311570973185979</v>
      </c>
      <c r="AV23" s="5">
        <v>123.35271554213682</v>
      </c>
      <c r="AW23" s="5">
        <v>53.123422568570042</v>
      </c>
      <c r="AX23" s="5">
        <v>65.253091129358481</v>
      </c>
      <c r="AY23" s="19">
        <f t="shared" si="2"/>
        <v>59.188256848964258</v>
      </c>
      <c r="AZ23" s="5">
        <v>156.4591942106818</v>
      </c>
      <c r="BA23" s="5">
        <v>23.142223832107085</v>
      </c>
      <c r="BB23" s="5">
        <v>86.019544677839676</v>
      </c>
      <c r="BC23" s="5">
        <v>49.529057550826529</v>
      </c>
      <c r="BD23" s="5">
        <v>84.778256178972441</v>
      </c>
      <c r="BE23" s="5">
        <v>88.417260173720138</v>
      </c>
      <c r="BF23" s="5">
        <v>93.366903046776827</v>
      </c>
      <c r="BG23" s="5">
        <v>125.82967770161748</v>
      </c>
    </row>
    <row r="24" spans="1:59" s="10" customFormat="1" ht="15.75" x14ac:dyDescent="0.25">
      <c r="A24" s="22"/>
      <c r="B24" s="2" t="s">
        <v>2</v>
      </c>
      <c r="C24" s="5">
        <v>89.717235119460611</v>
      </c>
      <c r="D24" s="5">
        <v>94.074228069858449</v>
      </c>
      <c r="E24" s="21"/>
      <c r="F24" s="5">
        <v>78.014934319062604</v>
      </c>
      <c r="G24" s="5">
        <v>38.246897803639825</v>
      </c>
      <c r="H24" s="5">
        <v>111.74966533143127</v>
      </c>
      <c r="I24" s="5">
        <v>46.775068831392026</v>
      </c>
      <c r="J24" s="5">
        <v>62.828145175226915</v>
      </c>
      <c r="K24" s="5">
        <v>87.115072440591305</v>
      </c>
      <c r="L24" s="5">
        <v>95.478321026125016</v>
      </c>
      <c r="M24" s="5">
        <v>164.72363786429807</v>
      </c>
      <c r="O24" s="2" t="s">
        <v>2</v>
      </c>
      <c r="P24" s="5">
        <v>75.275035159946626</v>
      </c>
      <c r="Q24" s="5">
        <v>51.945949695115843</v>
      </c>
      <c r="R24" s="19">
        <f t="shared" si="0"/>
        <v>63.610492427531234</v>
      </c>
      <c r="S24" s="5">
        <v>70.14077440314054</v>
      </c>
      <c r="T24" s="5">
        <v>66.102255246839007</v>
      </c>
      <c r="U24" s="5">
        <v>60.358744915099251</v>
      </c>
      <c r="V24" s="5">
        <v>27.647819455783381</v>
      </c>
      <c r="W24" s="5">
        <v>69.742247275849977</v>
      </c>
      <c r="X24" s="5">
        <v>54.393567373442842</v>
      </c>
      <c r="Y24" s="5">
        <v>66.656307130900856</v>
      </c>
      <c r="Z24" s="5">
        <v>69.742247275849962</v>
      </c>
      <c r="AA24" s="5">
        <v>56.636835974563873</v>
      </c>
      <c r="AB24" s="5">
        <v>61.196754526635161</v>
      </c>
      <c r="AD24" s="2" t="s">
        <v>2</v>
      </c>
      <c r="AE24" s="23"/>
      <c r="AF24" s="5">
        <v>25.977250234364107</v>
      </c>
      <c r="AG24" s="5">
        <v>23.193123204572242</v>
      </c>
      <c r="AH24" s="5">
        <v>35.586224551988849</v>
      </c>
      <c r="AI24" s="5">
        <v>19.948687625971573</v>
      </c>
      <c r="AJ24" s="21"/>
      <c r="AK24" s="5">
        <v>24.860512304804097</v>
      </c>
      <c r="AL24" s="5">
        <v>27.875726540271096</v>
      </c>
      <c r="AM24" s="21"/>
      <c r="AN24" s="5">
        <v>22.500836421046511</v>
      </c>
      <c r="AO24" s="5">
        <v>19.287338729390232</v>
      </c>
      <c r="AP24" s="5">
        <v>26.454876401082519</v>
      </c>
      <c r="AR24" s="2" t="s">
        <v>2</v>
      </c>
      <c r="AS24" s="5">
        <v>58.442893260972205</v>
      </c>
      <c r="AT24" s="5">
        <v>61.671798945008007</v>
      </c>
      <c r="AU24" s="19">
        <f t="shared" si="1"/>
        <v>60.05734610299011</v>
      </c>
      <c r="AV24" s="5">
        <v>65.094565551151717</v>
      </c>
      <c r="AW24" s="5">
        <v>37.498886518990616</v>
      </c>
      <c r="AX24" s="5">
        <v>37.231493437171501</v>
      </c>
      <c r="AY24" s="19">
        <f t="shared" si="2"/>
        <v>37.365189978081062</v>
      </c>
      <c r="AZ24" s="5">
        <v>82.552811682214994</v>
      </c>
      <c r="BA24" s="5">
        <v>48.040064644580902</v>
      </c>
      <c r="BB24" s="5">
        <v>19.914113767883435</v>
      </c>
      <c r="BC24" s="5">
        <v>38.238739939406841</v>
      </c>
      <c r="BD24" s="5">
        <v>62.092222812562227</v>
      </c>
      <c r="BE24" s="5">
        <v>48.32934244248225</v>
      </c>
      <c r="BF24" s="5">
        <v>61.343693317575301</v>
      </c>
      <c r="BG24" s="5">
        <v>77.380297862175794</v>
      </c>
    </row>
    <row r="25" spans="1:59" s="10" customFormat="1" ht="15.75" x14ac:dyDescent="0.25">
      <c r="A25" s="22"/>
      <c r="B25" s="2" t="s">
        <v>10</v>
      </c>
      <c r="C25" s="5">
        <v>2071901.0831808494</v>
      </c>
      <c r="D25" s="5">
        <v>1776044.6917880084</v>
      </c>
      <c r="E25" s="21"/>
      <c r="F25" s="5">
        <v>1195515.5978125161</v>
      </c>
      <c r="G25" s="5">
        <v>691718.70634519111</v>
      </c>
      <c r="H25" s="5">
        <v>1453340.9728385631</v>
      </c>
      <c r="I25" s="5">
        <v>1120925.5696751294</v>
      </c>
      <c r="J25" s="5">
        <v>829111.00875172741</v>
      </c>
      <c r="K25" s="5">
        <v>1819607.7480666195</v>
      </c>
      <c r="L25" s="5">
        <v>1506652.8771194913</v>
      </c>
      <c r="M25" s="5">
        <v>869208.95052001253</v>
      </c>
      <c r="O25" s="2" t="s">
        <v>10</v>
      </c>
      <c r="P25" s="5">
        <v>92090.992839495826</v>
      </c>
      <c r="Q25" s="5">
        <v>334305.74747940013</v>
      </c>
      <c r="R25" s="19">
        <f t="shared" si="0"/>
        <v>213198.37015944798</v>
      </c>
      <c r="S25" s="5">
        <v>334109.3281213041</v>
      </c>
      <c r="T25" s="5">
        <v>108339.30594409636</v>
      </c>
      <c r="U25" s="5">
        <v>238632.4125941665</v>
      </c>
      <c r="V25" s="5">
        <v>383045.97621891176</v>
      </c>
      <c r="W25" s="5">
        <v>664018.42468908336</v>
      </c>
      <c r="X25" s="5">
        <v>288346.38415476744</v>
      </c>
      <c r="Y25" s="5">
        <v>381701.68198296381</v>
      </c>
      <c r="Z25" s="5">
        <v>405908.8578351938</v>
      </c>
      <c r="AA25" s="5">
        <v>206083.38792071829</v>
      </c>
      <c r="AB25" s="5">
        <v>662668.14480556489</v>
      </c>
      <c r="AD25" s="2" t="s">
        <v>10</v>
      </c>
      <c r="AE25" s="23"/>
      <c r="AF25" s="5">
        <v>161407.95332412104</v>
      </c>
      <c r="AG25" s="5">
        <v>345864.28802146751</v>
      </c>
      <c r="AH25" s="5">
        <v>18263.09549878805</v>
      </c>
      <c r="AI25" s="5">
        <v>41676.646706586842</v>
      </c>
      <c r="AJ25" s="21"/>
      <c r="AK25" s="5">
        <v>123991.09580356842</v>
      </c>
      <c r="AL25" s="5">
        <v>238766.63718930405</v>
      </c>
      <c r="AM25" s="21"/>
      <c r="AN25" s="5">
        <v>77150.195666625412</v>
      </c>
      <c r="AO25" s="5">
        <v>155688.62275449105</v>
      </c>
      <c r="AP25" s="5">
        <v>87417.78778379444</v>
      </c>
      <c r="AR25" s="2" t="s">
        <v>10</v>
      </c>
      <c r="AS25" s="5">
        <v>1587349.5308068788</v>
      </c>
      <c r="AT25" s="5">
        <v>2440143.9187252182</v>
      </c>
      <c r="AU25" s="19">
        <f t="shared" si="1"/>
        <v>2013746.7247660486</v>
      </c>
      <c r="AV25" s="5">
        <v>2088453.9905321877</v>
      </c>
      <c r="AW25" s="5">
        <v>1959763.6297322433</v>
      </c>
      <c r="AX25" s="5">
        <v>1259691.579530943</v>
      </c>
      <c r="AY25" s="19">
        <f t="shared" si="2"/>
        <v>1609727.604631593</v>
      </c>
      <c r="AZ25" s="5">
        <v>3047561.098126634</v>
      </c>
      <c r="BA25" s="5">
        <v>2830217.2014746866</v>
      </c>
      <c r="BB25" s="5">
        <v>3481840.3235678282</v>
      </c>
      <c r="BC25" s="5">
        <v>2074775.6331383593</v>
      </c>
      <c r="BD25" s="5">
        <v>2003384.8614472388</v>
      </c>
      <c r="BE25" s="5">
        <v>2019701.855031197</v>
      </c>
      <c r="BF25" s="5">
        <v>1887223.9155077736</v>
      </c>
      <c r="BG25" s="5">
        <v>1954175.4813725844</v>
      </c>
    </row>
    <row r="26" spans="1:59" s="10" customFormat="1" ht="15.75" x14ac:dyDescent="0.25">
      <c r="A26" s="22"/>
      <c r="B26" s="2" t="s">
        <v>11</v>
      </c>
      <c r="C26" s="5">
        <v>21310.699977788925</v>
      </c>
      <c r="D26" s="5">
        <v>20672.355157939888</v>
      </c>
      <c r="E26" s="21"/>
      <c r="F26" s="5">
        <v>19784.269398525939</v>
      </c>
      <c r="G26" s="5">
        <v>13561.002317620292</v>
      </c>
      <c r="H26" s="5">
        <v>15580.019613425706</v>
      </c>
      <c r="I26" s="5">
        <v>10965.16781456127</v>
      </c>
      <c r="J26" s="5">
        <v>9250.9727626459135</v>
      </c>
      <c r="K26" s="5">
        <v>22138.797870161779</v>
      </c>
      <c r="L26" s="5">
        <v>16578.169737904707</v>
      </c>
      <c r="M26" s="5">
        <v>11195.474093794795</v>
      </c>
      <c r="O26" s="2" t="s">
        <v>11</v>
      </c>
      <c r="P26" s="5">
        <v>2100.2387690130877</v>
      </c>
      <c r="Q26" s="5">
        <v>4080.0187346879952</v>
      </c>
      <c r="R26" s="19">
        <f t="shared" si="0"/>
        <v>3090.1287518505414</v>
      </c>
      <c r="S26" s="5">
        <v>4905.5631506993359</v>
      </c>
      <c r="T26" s="5">
        <v>1935.9854573862351</v>
      </c>
      <c r="U26" s="5">
        <v>3208.2339651060624</v>
      </c>
      <c r="V26" s="5">
        <v>5409.4922994477965</v>
      </c>
      <c r="W26" s="5">
        <v>8254.7859922178977</v>
      </c>
      <c r="X26" s="5">
        <v>3375.4863813229572</v>
      </c>
      <c r="Y26" s="5">
        <v>3725.9893024142448</v>
      </c>
      <c r="Z26" s="5">
        <v>3923.6206125568128</v>
      </c>
      <c r="AA26" s="5">
        <v>3227.7144477250058</v>
      </c>
      <c r="AB26" s="5">
        <v>7673.366088504913</v>
      </c>
      <c r="AD26" s="2" t="s">
        <v>11</v>
      </c>
      <c r="AE26" s="23"/>
      <c r="AF26" s="5">
        <v>4923.7101887880099</v>
      </c>
      <c r="AG26" s="5">
        <v>11131.87593845359</v>
      </c>
      <c r="AH26" s="5">
        <v>702.01569177776366</v>
      </c>
      <c r="AI26" s="5">
        <v>1398.0933852140079</v>
      </c>
      <c r="AJ26" s="21"/>
      <c r="AK26" s="5">
        <v>4836.0200111172871</v>
      </c>
      <c r="AL26" s="5">
        <v>6693.7594056318558</v>
      </c>
      <c r="AM26" s="21"/>
      <c r="AN26" s="5">
        <v>2154.4402168640936</v>
      </c>
      <c r="AO26" s="5">
        <v>3677.0428015564203</v>
      </c>
      <c r="AP26" s="5">
        <v>2412.7875217453425</v>
      </c>
      <c r="AR26" s="2" t="s">
        <v>11</v>
      </c>
      <c r="AS26" s="5">
        <v>9361.5305406464431</v>
      </c>
      <c r="AT26" s="5">
        <v>17239.326821038885</v>
      </c>
      <c r="AU26" s="19">
        <f t="shared" si="1"/>
        <v>13300.428680842664</v>
      </c>
      <c r="AV26" s="5">
        <v>15592.813000686658</v>
      </c>
      <c r="AW26" s="5">
        <v>14130.9143245628</v>
      </c>
      <c r="AX26" s="5">
        <v>10603.112840466925</v>
      </c>
      <c r="AY26" s="19">
        <f t="shared" si="2"/>
        <v>12367.013582514863</v>
      </c>
      <c r="AZ26" s="5">
        <v>26835.038670317528</v>
      </c>
      <c r="BA26" s="5">
        <v>25381.9689617355</v>
      </c>
      <c r="BB26" s="5">
        <v>25236.861041522308</v>
      </c>
      <c r="BC26" s="5">
        <v>14524.812110228664</v>
      </c>
      <c r="BD26" s="5">
        <v>16198.240788856641</v>
      </c>
      <c r="BE26" s="5">
        <v>15519.101521047047</v>
      </c>
      <c r="BF26" s="5">
        <v>11994.301404641665</v>
      </c>
      <c r="BG26" s="5">
        <v>14031.664297863419</v>
      </c>
    </row>
    <row r="27" spans="1:59" s="10" customFormat="1" ht="15.75" x14ac:dyDescent="0.25">
      <c r="A27" s="22"/>
      <c r="B27" s="2" t="s">
        <v>12</v>
      </c>
      <c r="C27" s="5">
        <v>87666.566854148259</v>
      </c>
      <c r="D27" s="5">
        <v>77476.045069821135</v>
      </c>
      <c r="E27" s="21"/>
      <c r="F27" s="5">
        <v>52293.939923978396</v>
      </c>
      <c r="G27" s="5">
        <v>32740.584346591961</v>
      </c>
      <c r="H27" s="5">
        <v>67139.156942764574</v>
      </c>
      <c r="I27" s="5">
        <v>49234.872491467308</v>
      </c>
      <c r="J27" s="5">
        <v>38351.765965037455</v>
      </c>
      <c r="K27" s="5">
        <v>61589.086880597832</v>
      </c>
      <c r="L27" s="5">
        <v>74260.058293337992</v>
      </c>
      <c r="M27" s="5">
        <v>39302.345231612737</v>
      </c>
      <c r="O27" s="2" t="s">
        <v>12</v>
      </c>
      <c r="P27" s="5">
        <v>3048.2356566016924</v>
      </c>
      <c r="Q27" s="5">
        <v>11961.390573591785</v>
      </c>
      <c r="R27" s="19">
        <f t="shared" si="0"/>
        <v>7504.8131150967383</v>
      </c>
      <c r="S27" s="5">
        <v>11603.880012727674</v>
      </c>
      <c r="T27" s="5">
        <v>2945.7131562019172</v>
      </c>
      <c r="U27" s="5">
        <v>9216.8529110515228</v>
      </c>
      <c r="V27" s="5">
        <v>10101.666093428552</v>
      </c>
      <c r="W27" s="5">
        <v>28237.88797716732</v>
      </c>
      <c r="X27" s="5">
        <v>11166.607206564395</v>
      </c>
      <c r="Y27" s="5">
        <v>14365.834876382958</v>
      </c>
      <c r="Z27" s="5">
        <v>16657.844541715593</v>
      </c>
      <c r="AA27" s="5">
        <v>7255.3276550429637</v>
      </c>
      <c r="AB27" s="5">
        <v>25244.139148732895</v>
      </c>
      <c r="AD27" s="2" t="s">
        <v>12</v>
      </c>
      <c r="AE27" s="23"/>
      <c r="AF27" s="5">
        <v>9412.0386887065451</v>
      </c>
      <c r="AG27" s="5">
        <v>23825.983719281212</v>
      </c>
      <c r="AH27" s="5">
        <v>864.99827468227829</v>
      </c>
      <c r="AI27" s="5">
        <v>2135.4263289332857</v>
      </c>
      <c r="AJ27" s="21"/>
      <c r="AK27" s="5">
        <v>7516.2127188266431</v>
      </c>
      <c r="AL27" s="5">
        <v>12923.559998558039</v>
      </c>
      <c r="AM27" s="21"/>
      <c r="AN27" s="5">
        <v>3589.5948444632431</v>
      </c>
      <c r="AO27" s="5">
        <v>9721.7267213699615</v>
      </c>
      <c r="AP27" s="5">
        <v>4122.7811300604335</v>
      </c>
      <c r="AR27" s="2" t="s">
        <v>12</v>
      </c>
      <c r="AS27" s="5">
        <v>49860.846650585991</v>
      </c>
      <c r="AT27" s="5">
        <v>74102.672211840967</v>
      </c>
      <c r="AU27" s="19">
        <f t="shared" si="1"/>
        <v>61981.759431213475</v>
      </c>
      <c r="AV27" s="5">
        <v>73525.664279268603</v>
      </c>
      <c r="AW27" s="5">
        <v>59992.811737822063</v>
      </c>
      <c r="AX27" s="5">
        <v>28990.53836672</v>
      </c>
      <c r="AY27" s="19">
        <f t="shared" si="2"/>
        <v>44491.675052271035</v>
      </c>
      <c r="AZ27" s="5">
        <v>104018.47520807365</v>
      </c>
      <c r="BA27" s="5">
        <v>102096.898386588</v>
      </c>
      <c r="BB27" s="5">
        <v>74244.69379676375</v>
      </c>
      <c r="BC27" s="5">
        <v>52825.820997398405</v>
      </c>
      <c r="BD27" s="5">
        <v>62383.718700647623</v>
      </c>
      <c r="BE27" s="5">
        <v>62749.327019751574</v>
      </c>
      <c r="BF27" s="5">
        <v>67569.448134344406</v>
      </c>
      <c r="BG27" s="5">
        <v>41622.961711254626</v>
      </c>
    </row>
    <row r="30" spans="1:59" x14ac:dyDescent="0.25">
      <c r="B30" s="13" t="s">
        <v>27</v>
      </c>
      <c r="C30" s="15"/>
      <c r="D30" s="15"/>
      <c r="E30" s="15"/>
      <c r="F30" s="15"/>
    </row>
    <row r="33" spans="3:59" x14ac:dyDescent="0.25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</row>
  </sheetData>
  <mergeCells count="5">
    <mergeCell ref="AM5:AM27"/>
    <mergeCell ref="A1:A27"/>
    <mergeCell ref="E5:E27"/>
    <mergeCell ref="AE5:AE27"/>
    <mergeCell ref="AJ5:AJ27"/>
  </mergeCells>
  <conditionalFormatting sqref="C5:D27 F5:M27 P5:AB27 AF5:AI27 AE5:AH5 AK5:AL27 AN5:AP27 AS5:BG27">
    <cfRule type="cellIs" dxfId="3" priority="11" operator="lessThan">
      <formula>0</formula>
    </cfRule>
  </conditionalFormatting>
  <conditionalFormatting sqref="E5">
    <cfRule type="cellIs" dxfId="2" priority="10" operator="lessThan">
      <formula>0</formula>
    </cfRule>
  </conditionalFormatting>
  <conditionalFormatting sqref="AJ5">
    <cfRule type="cellIs" dxfId="1" priority="2" operator="lessThan">
      <formula>0</formula>
    </cfRule>
  </conditionalFormatting>
  <conditionalFormatting sqref="AM5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PBMC + A26187 10 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Waltl, Lorenz</dc:creator>
  <cp:lastModifiedBy>Koeberle, Andreas (andreas.koeberle@uni-graz.at)</cp:lastModifiedBy>
  <dcterms:created xsi:type="dcterms:W3CDTF">2022-08-29T08:11:42Z</dcterms:created>
  <dcterms:modified xsi:type="dcterms:W3CDTF">2025-10-03T16:00:55Z</dcterms:modified>
</cp:coreProperties>
</file>